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C:\Users\menyailova.l\Documents\Меняйлова\БЮДЖЕТ 2024\Решения по бюджету\Проект на 24 октября\ПРОЕКТ в СОБРАНИЕ на 24.10.2024\приложения к решению\"/>
    </mc:Choice>
  </mc:AlternateContent>
  <bookViews>
    <workbookView xWindow="-15" yWindow="765" windowWidth="15255" windowHeight="11130"/>
  </bookViews>
  <sheets>
    <sheet name="2024" sheetId="19" r:id="rId1"/>
  </sheets>
  <definedNames>
    <definedName name="_xlnm._FilterDatabase" localSheetId="0" hidden="1">'2024'!$A$52:$I$160</definedName>
    <definedName name="_xlnm.Print_Titles" localSheetId="0">'2024'!$7:$7</definedName>
    <definedName name="_xlnm.Print_Area" localSheetId="0">'2024'!$A$1:$E$160</definedName>
  </definedNames>
  <calcPr calcId="152511"/>
</workbook>
</file>

<file path=xl/calcChain.xml><?xml version="1.0" encoding="utf-8"?>
<calcChain xmlns="http://schemas.openxmlformats.org/spreadsheetml/2006/main">
  <c r="C33" i="19" l="1"/>
  <c r="C24" i="19"/>
  <c r="C20" i="19" l="1"/>
  <c r="C149" i="19" l="1"/>
  <c r="D123" i="19" l="1"/>
  <c r="E123" i="19"/>
  <c r="C125" i="19"/>
  <c r="C123" i="19" s="1"/>
  <c r="D146" i="19" l="1"/>
  <c r="C120" i="19" l="1"/>
  <c r="C99" i="19"/>
  <c r="C154" i="19" l="1"/>
  <c r="C44" i="19" l="1"/>
  <c r="D43" i="19" l="1"/>
  <c r="E43" i="19"/>
  <c r="C43" i="19"/>
  <c r="C22" i="19"/>
  <c r="C91" i="19" l="1"/>
  <c r="E151" i="19"/>
  <c r="E146" i="19"/>
  <c r="C141" i="19"/>
  <c r="C144" i="19"/>
  <c r="C135" i="19"/>
  <c r="C116" i="19"/>
  <c r="E116" i="19"/>
  <c r="C113" i="19"/>
  <c r="C102" i="19"/>
  <c r="C93" i="19"/>
  <c r="C86" i="19"/>
  <c r="C88" i="19"/>
  <c r="C74" i="19"/>
  <c r="C72" i="19"/>
  <c r="C64" i="19"/>
  <c r="C62" i="19"/>
  <c r="C61" i="19"/>
  <c r="C58" i="19"/>
  <c r="C59" i="19"/>
  <c r="C97" i="19" l="1"/>
  <c r="C96" i="19"/>
  <c r="D152" i="19" l="1"/>
  <c r="E152" i="19"/>
  <c r="C152" i="19"/>
  <c r="D94" i="19" l="1"/>
  <c r="E94" i="19"/>
  <c r="C94" i="19"/>
  <c r="D140" i="19"/>
  <c r="E140" i="19"/>
  <c r="C140" i="19"/>
  <c r="D115" i="19"/>
  <c r="E115" i="19"/>
  <c r="C115" i="19"/>
  <c r="D87" i="19"/>
  <c r="E87" i="19"/>
  <c r="C87" i="19"/>
  <c r="D85" i="19"/>
  <c r="E85" i="19"/>
  <c r="C85" i="19"/>
  <c r="D71" i="19"/>
  <c r="E71" i="19"/>
  <c r="C71" i="19"/>
  <c r="D45" i="19" l="1"/>
  <c r="E45" i="19"/>
  <c r="C46" i="19"/>
  <c r="C45" i="19" s="1"/>
  <c r="C31" i="19"/>
  <c r="C11" i="19"/>
  <c r="D92" i="19" l="1"/>
  <c r="E92" i="19"/>
  <c r="C92" i="19"/>
  <c r="D112" i="19"/>
  <c r="E112" i="19"/>
  <c r="C112" i="19"/>
  <c r="D145" i="19"/>
  <c r="E145" i="19"/>
  <c r="C145" i="19"/>
  <c r="D143" i="19"/>
  <c r="E143" i="19"/>
  <c r="C143" i="19"/>
  <c r="D138" i="19"/>
  <c r="E138" i="19"/>
  <c r="C138" i="19"/>
  <c r="D136" i="19"/>
  <c r="E136" i="19"/>
  <c r="C136" i="19"/>
  <c r="D10" i="19" l="1"/>
  <c r="E10" i="19"/>
  <c r="C10" i="19"/>
  <c r="C32" i="19" l="1"/>
  <c r="D134" i="19" l="1"/>
  <c r="E134" i="19"/>
  <c r="D132" i="19"/>
  <c r="E132" i="19"/>
  <c r="D130" i="19"/>
  <c r="E130" i="19"/>
  <c r="C134" i="19"/>
  <c r="C132" i="19" l="1"/>
  <c r="C130" i="19" l="1"/>
  <c r="D98" i="19" l="1"/>
  <c r="E98" i="19"/>
  <c r="C98" i="19"/>
  <c r="D103" i="19" l="1"/>
  <c r="E103" i="19"/>
  <c r="C103" i="19"/>
  <c r="D128" i="19" l="1"/>
  <c r="E128" i="19"/>
  <c r="C128" i="19"/>
  <c r="D150" i="19"/>
  <c r="E150" i="19"/>
  <c r="C150" i="19"/>
  <c r="D35" i="19" l="1"/>
  <c r="E35" i="19"/>
  <c r="C35" i="19"/>
  <c r="D41" i="19"/>
  <c r="E41" i="19"/>
  <c r="C41" i="19"/>
  <c r="D34" i="19" l="1"/>
  <c r="E34" i="19"/>
  <c r="C34" i="19"/>
  <c r="D19" i="19"/>
  <c r="E19" i="19"/>
  <c r="C19" i="19"/>
  <c r="D29" i="19" l="1"/>
  <c r="E29" i="19"/>
  <c r="C29" i="19"/>
  <c r="C26" i="19"/>
  <c r="C50" i="19" s="1"/>
  <c r="D26" i="19"/>
  <c r="D50" i="19" s="1"/>
  <c r="D23" i="19" l="1"/>
  <c r="C23" i="19"/>
  <c r="C9" i="19" s="1"/>
  <c r="E26" i="19"/>
  <c r="E23" i="19" l="1"/>
  <c r="E9" i="19" s="1"/>
  <c r="E50" i="19"/>
  <c r="C8" i="19"/>
  <c r="D9" i="19"/>
  <c r="E8" i="19" l="1"/>
  <c r="D8" i="19"/>
  <c r="C109" i="19" l="1"/>
  <c r="D148" i="19" l="1"/>
  <c r="D147" i="19" s="1"/>
  <c r="E148" i="19"/>
  <c r="E147" i="19" s="1"/>
  <c r="C148" i="19"/>
  <c r="C147" i="19" s="1"/>
  <c r="D121" i="19"/>
  <c r="E121" i="19"/>
  <c r="C121" i="19"/>
  <c r="D83" i="19" l="1"/>
  <c r="E83" i="19"/>
  <c r="C83" i="19"/>
  <c r="E157" i="19" l="1"/>
  <c r="D157" i="19"/>
  <c r="E119" i="19"/>
  <c r="D119" i="19"/>
  <c r="E110" i="19"/>
  <c r="D110" i="19"/>
  <c r="E108" i="19"/>
  <c r="D108" i="19"/>
  <c r="E106" i="19"/>
  <c r="D106" i="19"/>
  <c r="E101" i="19"/>
  <c r="D101" i="19"/>
  <c r="E90" i="19"/>
  <c r="D90" i="19"/>
  <c r="E81" i="19"/>
  <c r="D81" i="19"/>
  <c r="E79" i="19"/>
  <c r="D79" i="19"/>
  <c r="E77" i="19"/>
  <c r="D77" i="19"/>
  <c r="E75" i="19"/>
  <c r="D75" i="19"/>
  <c r="E73" i="19"/>
  <c r="D73" i="19"/>
  <c r="E69" i="19"/>
  <c r="D69" i="19"/>
  <c r="E67" i="19"/>
  <c r="D67" i="19"/>
  <c r="E65" i="19"/>
  <c r="D65" i="19"/>
  <c r="E63" i="19"/>
  <c r="D63" i="19"/>
  <c r="E60" i="19"/>
  <c r="D60" i="19"/>
  <c r="E56" i="19"/>
  <c r="D56" i="19"/>
  <c r="E55" i="19" l="1"/>
  <c r="D55" i="19"/>
  <c r="D89" i="19"/>
  <c r="E89" i="19"/>
  <c r="D52" i="19" l="1"/>
  <c r="E52" i="19"/>
  <c r="E160" i="19"/>
  <c r="D160" i="19"/>
  <c r="C119" i="19" l="1"/>
  <c r="C56" i="19" l="1"/>
  <c r="C90" i="19" l="1"/>
  <c r="C108" i="19" l="1"/>
  <c r="C106" i="19"/>
  <c r="C101" i="19"/>
  <c r="C81" i="19"/>
  <c r="C75" i="19"/>
  <c r="C69" i="19"/>
  <c r="C67" i="19"/>
  <c r="C65" i="19"/>
  <c r="C60" i="19" l="1"/>
  <c r="C110" i="19" l="1"/>
  <c r="C89" i="19" s="1"/>
  <c r="C79" i="19"/>
  <c r="C77" i="19"/>
  <c r="C73" i="19"/>
  <c r="C63" i="19" l="1"/>
  <c r="C55" i="19" s="1"/>
  <c r="C52" i="19" s="1"/>
  <c r="C160" i="19" l="1"/>
</calcChain>
</file>

<file path=xl/sharedStrings.xml><?xml version="1.0" encoding="utf-8"?>
<sst xmlns="http://schemas.openxmlformats.org/spreadsheetml/2006/main" count="249" uniqueCount="186">
  <si>
    <t>Штрафные санкции, возмещение ущерба</t>
  </si>
  <si>
    <t>Государственная пошлина</t>
  </si>
  <si>
    <t>Единый сельскохозяйственный налог</t>
  </si>
  <si>
    <t>Платежи при пользовании природными ресурсами</t>
  </si>
  <si>
    <t>Доходы от продажи материальных и нематериальных активов</t>
  </si>
  <si>
    <t>Наименование</t>
  </si>
  <si>
    <t>Доходы от оказания платных услуг и компенсации затрат государства</t>
  </si>
  <si>
    <t>000 1 11 09044 04 0000 120</t>
  </si>
  <si>
    <t>Налоговые и неналоговые доходы</t>
  </si>
  <si>
    <t>000 1 11 05012 04 0000 120</t>
  </si>
  <si>
    <t>Тыс.руб.</t>
  </si>
  <si>
    <t>Транспортный налог</t>
  </si>
  <si>
    <t xml:space="preserve">Земельный налог </t>
  </si>
  <si>
    <t xml:space="preserve">Субвенция на реализацию Закона Сахалинской области "О наделении органов местного самоуправления государственными полномочиями Сахалинской области в сфере образования" </t>
  </si>
  <si>
    <t>Субвенция на реализацию Закона Сахалинской области " О наделении органов местного самоуправления государственными полномочиями Сахалинской области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</si>
  <si>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Субвенция на реализацию Закона Сахалинской области "Об  административных комиссиях в Сахалинской области"</t>
  </si>
  <si>
    <t>Субвенция на реализацию Закона Сахалинской области "О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t>
  </si>
  <si>
    <t xml:space="preserve">Субвенция на реализацию Закона Сахалинской области "О дополнительных мерах социальной поддержки отдельной категории педагогических работников ,  проживающих и работающих в Сахалинской области" </t>
  </si>
  <si>
    <t>Субвенция на реализацию Закона Сахалинской области "О  социальной поддержке отдельных категорий граждан, проживающих и работающих в сельской местности, поселках городского типа  на территории Сахалинской области, и о наделении органов местного самоуправления отдельными государственными полномочиями Сахалинской области по оказанию социальной поддержки "</t>
  </si>
  <si>
    <t>Субвенция на реализацию Закона Сахалинской области "О наделении органов местного самоуправления государственными полномочиями Сахалинской области по опеке и попечительству"</t>
  </si>
  <si>
    <t>Субвенция на реализацию Закона Сахалинской области "О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занятости несовершеннолетних граждан в возрасте от 14 до 18 лет в свободное от учебы время"</t>
  </si>
  <si>
    <t>Субвенция на реализацию Закона Сахалинской  области "О наделении органов местного самоуправления государственными полномочиями Сахалинской области по оказанию гражданам бесплатной юридической помощи"</t>
  </si>
  <si>
    <t>Дотация на поддержку мер по обеспечению сбалансированности местных бюджетов</t>
  </si>
  <si>
    <t>Субсидии бюджетам городских округов на софинансирование капитальных вложений в объекты муниципальной собственности</t>
  </si>
  <si>
    <t>Приложение № 1</t>
  </si>
  <si>
    <t>Итого доходов</t>
  </si>
  <si>
    <t>Субвенции  - всего, в том числе</t>
  </si>
  <si>
    <t xml:space="preserve">Субсидии -всего, в том числе </t>
  </si>
  <si>
    <t>Субвенция на реализацию Закона Сахалинской области "О наделении органов местного самоуправления государственными полномочиями Сахалинской области по обеспечению питанием и молоком обучающихся в образовательных организациях"</t>
  </si>
  <si>
    <t>Субвенция из областного бюджета Сахалинской области,  за счет субвенции из федерального бюджета на 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</si>
  <si>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000 1 11 05074 04 0000 120</t>
  </si>
  <si>
    <t>Доходы от сдачи в аренду имущества, составляющего казну городских округов (за исключением земельных участков)</t>
  </si>
  <si>
    <t>Доходы бюджетов городских округов от возврата  организациями остатков субсидий прошлых лет</t>
  </si>
  <si>
    <t>Доходы бюджетов городских округов от возврата  остатков субсидий, субвенций и межбюджетных трансфертов</t>
  </si>
  <si>
    <t>Субвенции бюджетам городских округов на выполнение передаваемых полномочий субъектов Российской Федерации</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</si>
  <si>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</si>
  <si>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</si>
  <si>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Прочие субсидии бюджетам городских округов</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</si>
  <si>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</si>
  <si>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</si>
  <si>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</si>
  <si>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</si>
  <si>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</si>
  <si>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</si>
  <si>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904 202 29999 04 0000 150</t>
  </si>
  <si>
    <t>904 2 02 30024 04 0000 150</t>
  </si>
  <si>
    <t>904 2 02 30027 04 0000 150</t>
  </si>
  <si>
    <t>904 2 02 35082 04 0000 150</t>
  </si>
  <si>
    <t>9042 02 30024 04 0000 150</t>
  </si>
  <si>
    <t>9042 02 30029 04 0000 150</t>
  </si>
  <si>
    <t>904 2 02 35120 04 0000 150</t>
  </si>
  <si>
    <t>904 202 25027 04 0000 150</t>
  </si>
  <si>
    <t>904 219 60010 04 0000 150</t>
  </si>
  <si>
    <t>902 218 04010 04 0000 150</t>
  </si>
  <si>
    <t>000 218 0000 00 0000 150</t>
  </si>
  <si>
    <t>904 2 02 15002 04 0000 150</t>
  </si>
  <si>
    <t>904 2 02 20077 04 0000 150</t>
  </si>
  <si>
    <t>Субвенция муниципальным образованиям Сахалинской области на реализацию Закона Сахалинской области "Об обращении с животными без владельцев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при осуществлении деятельности по обращению с животными без владельцев"</t>
  </si>
  <si>
    <t xml:space="preserve">       К О Д</t>
  </si>
  <si>
    <t xml:space="preserve">Субвенция муниципальным образованиям Сахалинской области на реализацию Закона Сахалинской области "О социальной поддержке граждан, являющихся родителями (законными представителями) детей, посещающих частные организации, осуществляющие присмотр и уход за детьми, и о наделении органов местного самоуправления государственными полномочиями Сахалинской области по предоставлению социальной поддержки" </t>
  </si>
  <si>
    <t>Субсидии бюджетам городских округов на реализацию мероприятий государственной программы Российской Федерации "Доступная среда"</t>
  </si>
  <si>
    <t>Субсидия муниципальным образованиям на поддержку муниципальных программ формирования современной городской среды</t>
  </si>
  <si>
    <t>Субсидия муниципальным образованиям Сахалинской области на развитие культуры</t>
  </si>
  <si>
    <t>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</si>
  <si>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904 202 45303 04 0000 150</t>
  </si>
  <si>
    <t>Субсидия муниципальным образованиям Сахалинской области на развитие образования</t>
  </si>
  <si>
    <t>Субсидия муниципальным образованиям Сахалинской области на обеспечение населения качественным жильем</t>
  </si>
  <si>
    <t>Субсидия муниципальным образованиям Сахалинской области на осуществление мероприятий по повышению качества предоставляемых жилищно-коммунальных услуг</t>
  </si>
  <si>
    <t>Субсидия муниципальным образованиям Сахалинской области на организацию электро-, тепло-, газоснабжения</t>
  </si>
  <si>
    <t>Субсидия муниципальным образованиям Сахалинской области на софинансирование расходов муниципальных образований в сфере транспорта и дорожного хозяйства</t>
  </si>
  <si>
    <t>Субсидия муниципальным образованиям Сахалинской области на развитие агропромышленного комплекса</t>
  </si>
  <si>
    <t>Субсидия муниципальным образованиям Сахалинской области на проведение комплексных кадастровых работ</t>
  </si>
  <si>
    <t>Субсидия муниципальным образованиям Сахалинской области на софинансирование капитальных вложений в объекты муниципальной собственности</t>
  </si>
  <si>
    <t>Субсидия муниципальным образованиям Сахалинской области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t>
  </si>
  <si>
    <t>Субсидия муниципальным образованиям Сахалинской области на реализацию в Сахалинской области общественно значимых проектов в рамках проекта "Молодежный бюджет"</t>
  </si>
  <si>
    <t>904 202 25555 04 0000 150</t>
  </si>
  <si>
    <t>Субсидии бюджетам городских округов на реализацию программ формирования современной городской среды</t>
  </si>
  <si>
    <t>000 207 00000 00 0000 150</t>
  </si>
  <si>
    <t xml:space="preserve">Иные межбюджетные трансферты -всего, в том числе </t>
  </si>
  <si>
    <t>налоговые</t>
  </si>
  <si>
    <t>неналоговые</t>
  </si>
  <si>
    <t xml:space="preserve">Доходы от использования имущества, находящегося в  государственной  и муниципальной собственности, или от деятельности                                           </t>
  </si>
  <si>
    <t xml:space="preserve">Налоги на прибыль, доходы                   </t>
  </si>
  <si>
    <t>Прочие неналоговые</t>
  </si>
  <si>
    <t>114</t>
  </si>
  <si>
    <t xml:space="preserve">Налоги на совокупный доход             </t>
  </si>
  <si>
    <t>904 2 02 15001 04 0000 150</t>
  </si>
  <si>
    <t>Дотация на выравнивание уровня минимальной бюджетной обеспеченности из фонда финансовой поддержки муниципальных образований Сахалинской области</t>
  </si>
  <si>
    <t>Межбюджетные трансферты</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</si>
  <si>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</si>
  <si>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Налог, взимаемый в связи с применением упрощенной системы налогообложения</t>
  </si>
  <si>
    <t>Налог, взимаемый в связи с применением патентной системы налогообложения, зачисляемый в бюджеты городских округов</t>
  </si>
  <si>
    <t>Налоги на имущество</t>
  </si>
  <si>
    <t>Налог на имущество физических лиц, взимаемый по ставкам, применяемым к объектам налогообложения, расположенным в границах городских округов</t>
  </si>
  <si>
    <t>Налог на имущество организаций по имуществу, не входящему в Единую систему газоснабжения</t>
  </si>
  <si>
    <t>Транспортный налог с организаций</t>
  </si>
  <si>
    <t>Транспортный налог с физических лиц</t>
  </si>
  <si>
    <t>Земельный налог с организаций</t>
  </si>
  <si>
    <t>Земельный налог с физических лиц, обладающих земельным участком, расположенным в границах городских округов</t>
  </si>
  <si>
    <t>000 105 01000 01 1000 110</t>
  </si>
  <si>
    <t>000 105 04010 02 1000 110</t>
  </si>
  <si>
    <t>000 1 06 02010 02 1000 110</t>
  </si>
  <si>
    <t>000  1 01 02010 01 1000 110</t>
  </si>
  <si>
    <t>000 1 01 02020 01 1000 110</t>
  </si>
  <si>
    <t>000 1 01 02030 01 1000 110</t>
  </si>
  <si>
    <t>000 1 01 02040 01 1000 110</t>
  </si>
  <si>
    <t>000 1 01 0208001 1000 110</t>
  </si>
  <si>
    <t>000 106 06000 04 1000 110</t>
  </si>
  <si>
    <t>000 105 03000 01 1000 110</t>
  </si>
  <si>
    <t>000 106 01020 04 1000 110</t>
  </si>
  <si>
    <t>000 106 04000 02 1000 110</t>
  </si>
  <si>
    <t>000 106 04011 02 1000 110</t>
  </si>
  <si>
    <t>000 106 04012 02 1000 110</t>
  </si>
  <si>
    <t>000 106 06042 04 0000 110</t>
  </si>
  <si>
    <t>000 106 06032 04 0000 110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</si>
  <si>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</si>
  <si>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000 108 03010 01 0000 110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</si>
  <si>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</si>
  <si>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</si>
  <si>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000 111 05312 04 0000 120</t>
  </si>
  <si>
    <t xml:space="preserve">Плата за негативное воздействие на окружающую среду
</t>
  </si>
  <si>
    <t>000 112 01000 01 0000 120</t>
  </si>
  <si>
    <t>Прочие доходы от компенсации затрат бюджетов городских округов</t>
  </si>
  <si>
    <t>000 113 02994 04 0000 130</t>
  </si>
  <si>
    <t>000 114 06012 04 0000 430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</si>
  <si>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</si>
  <si>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000 114 02043 04 0000 410</t>
  </si>
  <si>
    <t>Налоги на товары (работы, услуги), реализуемые на территории Российской Федерации</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</si>
  <si>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</si>
  <si>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000 111 09080 04 0000 120</t>
  </si>
  <si>
    <t>904 202 45179 04 0000 150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</si>
  <si>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</si>
  <si>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904 202 25519 04 0000 150</t>
  </si>
  <si>
    <t>Субсидии бюджетам городских округов на поддержку отрасли культуры</t>
  </si>
  <si>
    <t>Субсидии бюджетам городских округов на обеспечение комплексного развития сельских территорий</t>
  </si>
  <si>
    <t>Субсидия муниципальным образованиям Сахалинской области на обеспечение комплексного развития сельских территорий</t>
  </si>
  <si>
    <t>904 202 25576 04 0000 150</t>
  </si>
  <si>
    <t>904 2 02 25511 04 0000 150</t>
  </si>
  <si>
    <t>Субсидии бюджетам городских округов на проведение комплексных кадастровых работ</t>
  </si>
  <si>
    <t>904 2 02 25372 04 0000 150</t>
  </si>
  <si>
    <t>Субсидии бюджетам городских округов на развитие транспортной инфраструктуры на сельских территориях</t>
  </si>
  <si>
    <t>Субсидия муниципальным образованиям Сахалинской области на реализацию инициативных проектов в Сахалинской области</t>
  </si>
  <si>
    <t xml:space="preserve"> Субсидия муниципальным образованиям Сахалинской области на реализацию мероприятий по созданию условий для управления многоквартирными домами</t>
  </si>
  <si>
    <t>Субсидия муниципальным образованиям Сахалинской области на развитие физической культуры и спорта</t>
  </si>
  <si>
    <t>000 1 01 0213001 1000 110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</si>
  <si>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</si>
  <si>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000 1 01 0214001 1000 110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</si>
  <si>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</si>
  <si>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 xml:space="preserve">     Объем доходов бюджета муниципального образования "Анивский городской округ" на  2024 год и плановый период 2025- 2026 годов</t>
  </si>
  <si>
    <t>Субсидия муниципальным образованиям Сахалинской области на софинансирование мероприятий муниципальных программ по поддержке и развитию субъектов малого и среднего предпринимательства, физических лиц, не являющихся индивидуальными предпринимателями и применяющих специальный налоговый режим "Налог на профессиональный доход", организаций, образующих инфраструктуру поддержки субъектов малого и среднего предпринимательства</t>
  </si>
  <si>
    <t>Субсидия муниципальным образованиям Сахалинской области на создание условий для развития туризма</t>
  </si>
  <si>
    <t>Субсидия муниципальным образованиям Сахалинской области на проведение комплекса мероприятий по уничтожению борщевика Сосновского</t>
  </si>
  <si>
    <t xml:space="preserve">Субсидия муниципальным образованиям Сахалинской области на реализацию мероприятий по обеспечению питанием отдельных категорий обучающихся в муниципальных образовательных организациях
</t>
  </si>
  <si>
    <t>Субсидия муниципальным образованиям Сахалинской области на софинансирование расходов, связанных с реализацией концессионных соглашений</t>
  </si>
  <si>
    <t>Субсидия муниципальным образованиям Сахалинской области на реализацию мероприятий по рекультивации объектов размещения отходов, земель (территорий) на которых они размещены</t>
  </si>
  <si>
    <t xml:space="preserve">Субсидия муниципальным образованиям Сахалинской области на улучшение жилищных условий молодых семей </t>
  </si>
  <si>
    <t>Межбюджетные трансферты предоставляемые из областного бюджета Сахалинской области местным бюджетам, источником финансового обеспечения которых являются иные межбюджетные трансферты из федерального бюджета,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</si>
  <si>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Межбюджетные трансферты, передаваемые бюджетам городских округов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расположенных на территории Сахалинской области</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</si>
  <si>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</si>
  <si>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</si>
  <si>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Возврат прочих остатков субсидий, субвенций и иных межбюджетных трансфертов, имеющих целевое назначение, прошлых лет</t>
  </si>
  <si>
    <t>Субвенции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</si>
  <si>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Прочие субвенции бюджетам городских округов</t>
  </si>
  <si>
    <t>904 2 02 39999 04 0000150</t>
  </si>
  <si>
    <t>Субвенции на обеспечение гос. гарантий реализации прав граждан на получение общедоступного и бесплатного дошкольного образования</t>
  </si>
  <si>
    <t>9042 02 20300 04 0000 150</t>
  </si>
  <si>
    <t>Субсидии бюджетам городских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</si>
  <si>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904 2 02 20303 04 0000 150</t>
  </si>
  <si>
    <t>Субсидии бюджетам городских округов на обеспечение мероприятий по модернизации систем коммунальной инфраструктуры за счет средств бюджетов</t>
  </si>
  <si>
    <t>904 202 20299 04 0000 150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</si>
  <si>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</si>
  <si>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904 202 20302 04 0000 150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</si>
  <si>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</si>
  <si>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90420225497040000150</t>
  </si>
  <si>
    <t>Субсидии бюджетам на реализацию мероприятий по обеспечению жильем молодых семей</t>
  </si>
  <si>
    <t>904 202 25304 04 0000150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</si>
  <si>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</si>
  <si>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904 202 27576 04 0000 150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</si>
  <si>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</si>
  <si>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Прочие безвозмездные поступления в бюджеты городских округов </t>
  </si>
  <si>
    <t>Иные межбюджетные трансферты на мероприятия по осуществлению территориального общественного самоуправления</t>
  </si>
  <si>
    <t>904 202 49999 04 0000 150</t>
  </si>
  <si>
    <t>Прочие межбюджетные трансферты, передаваемые бюджетам городских округов</t>
  </si>
  <si>
    <t>дор фонд</t>
  </si>
  <si>
    <t>Иные межбюджетные трансферты на проведение мероприятий по поддержке развития садоводства и огородничества</t>
  </si>
  <si>
    <t>к решению Собрания                                                                                                            Анивского городского округа                                                    от 24.10.2024 № 77</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</si>
</sst>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0"/>
    <numFmt numFmtId="166" formatCode="_-* #,##0.0_р_._-;\-* #,##0.0_р_._-;_-* &quot;-&quot;??_р_._-;_-@_-"/>
    <numFmt numFmtId="167" formatCode="#,##0.0_ ;\-#,##0.0\ "/>
  </numFmts>
  <fonts count="20" x14ac:knownFonts="1">
    <font>
      <sz val="10"/>
      <name val="Arial Cyr"/>
      <charset val="204"/>
    </font>
    <font>
      <sz val="10"/>
      <name val="Arial Cyr"/>
      <charset val="204"/>
    </font>
    <font>
      <sz val="12"/>
      <name val="Times New Roman"/>
      <family val="1"/>
      <charset val="204"/>
    </font>
    <font>
      <b/>
      <sz val="12"/>
      <name val="Times New Roman"/>
      <family val="1"/>
      <charset val="204"/>
    </font>
    <font>
      <sz val="8"/>
      <name val="Arial Cyr"/>
      <charset val="204"/>
    </font>
    <font>
      <sz val="10"/>
      <name val="Times New Roman"/>
      <family val="1"/>
      <charset val="204"/>
    </font>
    <font>
      <sz val="8"/>
      <name val="Times New Roman"/>
      <family val="1"/>
      <charset val="204"/>
    </font>
    <font>
      <b/>
      <i/>
      <sz val="14"/>
      <name val="Times New Roman"/>
      <family val="1"/>
      <charset val="204"/>
    </font>
    <font>
      <b/>
      <sz val="14"/>
      <name val="Times New Roman"/>
      <family val="1"/>
      <charset val="204"/>
    </font>
    <font>
      <i/>
      <sz val="12"/>
      <name val="Times New Roman"/>
      <family val="1"/>
      <charset val="204"/>
    </font>
    <font>
      <b/>
      <sz val="16"/>
      <name val="Times New Roman"/>
      <family val="1"/>
      <charset val="204"/>
    </font>
    <font>
      <i/>
      <sz val="8"/>
      <name val="Times New Roman"/>
      <family val="1"/>
      <charset val="204"/>
    </font>
    <font>
      <sz val="9"/>
      <name val="Times New Roman"/>
      <family val="1"/>
      <charset val="204"/>
    </font>
    <font>
      <b/>
      <i/>
      <sz val="12"/>
      <name val="Times New Roman"/>
      <family val="1"/>
      <charset val="204"/>
    </font>
    <font>
      <b/>
      <sz val="11"/>
      <name val="Times New Roman"/>
      <family val="1"/>
      <charset val="204"/>
    </font>
    <font>
      <sz val="11"/>
      <name val="Times New Roman"/>
      <family val="1"/>
      <charset val="204"/>
    </font>
    <font>
      <i/>
      <sz val="10"/>
      <name val="Times New Roman"/>
      <family val="1"/>
      <charset val="204"/>
    </font>
    <font>
      <sz val="12"/>
      <name val="Arial Cyr"/>
      <charset val="204"/>
    </font>
    <font>
      <i/>
      <sz val="12"/>
      <color rgb="FFFF0000"/>
      <name val="Times New Roman"/>
      <family val="1"/>
      <charset val="204"/>
    </font>
    <font>
      <sz val="10"/>
      <color rgb="FFFF0000"/>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114">
    <xf numFmtId="0" fontId="0" fillId="0" borderId="0" xfId="0"/>
    <xf numFmtId="0" fontId="2" fillId="0" borderId="1" xfId="0" applyFont="1" applyFill="1" applyBorder="1" applyAlignment="1">
      <alignment wrapText="1"/>
    </xf>
    <xf numFmtId="0" fontId="2" fillId="0" borderId="1" xfId="0" applyFont="1" applyFill="1" applyBorder="1" applyAlignment="1">
      <alignment vertical="center"/>
    </xf>
    <xf numFmtId="0" fontId="5" fillId="0" borderId="0" xfId="0" applyFont="1" applyFill="1" applyAlignment="1">
      <alignment wrapText="1"/>
    </xf>
    <xf numFmtId="0" fontId="5" fillId="0" borderId="0" xfId="0" applyFont="1" applyFill="1"/>
    <xf numFmtId="0" fontId="2" fillId="0" borderId="1" xfId="0" applyFont="1" applyFill="1" applyBorder="1"/>
    <xf numFmtId="0" fontId="2" fillId="0" borderId="0" xfId="0" applyFont="1" applyFill="1" applyAlignment="1">
      <alignment horizontal="right"/>
    </xf>
    <xf numFmtId="0" fontId="6" fillId="0" borderId="0" xfId="0" applyFont="1" applyFill="1" applyAlignment="1">
      <alignment horizontal="right" vertical="center" wrapText="1"/>
    </xf>
    <xf numFmtId="0" fontId="2" fillId="0" borderId="0" xfId="0" applyFont="1" applyFill="1" applyBorder="1" applyAlignment="1">
      <alignment horizontal="center" vertical="top" wrapText="1"/>
    </xf>
    <xf numFmtId="0" fontId="2" fillId="0" borderId="3" xfId="0" applyFont="1" applyFill="1" applyBorder="1" applyAlignment="1">
      <alignment horizontal="center" vertical="top" wrapText="1"/>
    </xf>
    <xf numFmtId="4" fontId="2" fillId="0" borderId="3" xfId="0" applyNumberFormat="1" applyFont="1" applyFill="1" applyBorder="1" applyAlignment="1">
      <alignment horizontal="right" vertical="top" wrapText="1"/>
    </xf>
    <xf numFmtId="0" fontId="5"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justify" vertical="top" wrapText="1"/>
    </xf>
    <xf numFmtId="0" fontId="6" fillId="0" borderId="1" xfId="0" applyFont="1" applyFill="1" applyBorder="1"/>
    <xf numFmtId="0" fontId="3" fillId="0" borderId="1" xfId="0" applyFont="1" applyFill="1" applyBorder="1" applyAlignment="1">
      <alignment vertical="center"/>
    </xf>
    <xf numFmtId="49" fontId="6" fillId="0" borderId="1" xfId="0" applyNumberFormat="1" applyFont="1" applyFill="1" applyBorder="1" applyAlignment="1">
      <alignment vertical="top"/>
    </xf>
    <xf numFmtId="0" fontId="6" fillId="0" borderId="1" xfId="0" applyFont="1" applyFill="1" applyBorder="1" applyAlignment="1">
      <alignment vertical="center"/>
    </xf>
    <xf numFmtId="0" fontId="5" fillId="0" borderId="1" xfId="0" applyFont="1" applyFill="1" applyBorder="1" applyAlignment="1">
      <alignment vertical="center"/>
    </xf>
    <xf numFmtId="0" fontId="7" fillId="0" borderId="1" xfId="0" applyFont="1" applyFill="1" applyBorder="1" applyAlignment="1">
      <alignment horizontal="left" wrapText="1"/>
    </xf>
    <xf numFmtId="166" fontId="8" fillId="0" borderId="1" xfId="1" applyNumberFormat="1" applyFont="1" applyFill="1" applyBorder="1" applyAlignment="1">
      <alignment horizontal="right" wrapText="1"/>
    </xf>
    <xf numFmtId="0" fontId="6" fillId="0" borderId="1" xfId="0" applyFont="1" applyFill="1" applyBorder="1" applyAlignment="1">
      <alignment wrapText="1"/>
    </xf>
    <xf numFmtId="0" fontId="3" fillId="0" borderId="1" xfId="0" applyFont="1" applyFill="1" applyBorder="1" applyAlignment="1">
      <alignment wrapText="1"/>
    </xf>
    <xf numFmtId="0" fontId="6" fillId="0" borderId="1" xfId="0" applyFont="1" applyFill="1" applyBorder="1" applyAlignment="1">
      <alignment horizontal="justify" vertical="top" wrapText="1"/>
    </xf>
    <xf numFmtId="49" fontId="11" fillId="0" borderId="1" xfId="0" applyNumberFormat="1" applyFont="1" applyFill="1" applyBorder="1" applyAlignment="1">
      <alignment wrapText="1"/>
    </xf>
    <xf numFmtId="49" fontId="6" fillId="0" borderId="1" xfId="0" applyNumberFormat="1" applyFont="1" applyFill="1" applyBorder="1" applyAlignment="1">
      <alignment wrapText="1"/>
    </xf>
    <xf numFmtId="165" fontId="3" fillId="0" borderId="1" xfId="1" applyNumberFormat="1" applyFont="1" applyFill="1" applyBorder="1" applyAlignment="1">
      <alignment horizontal="right" wrapText="1"/>
    </xf>
    <xf numFmtId="165" fontId="2" fillId="0" borderId="1" xfId="1" applyNumberFormat="1" applyFont="1" applyFill="1" applyBorder="1" applyAlignment="1">
      <alignment horizontal="right" wrapText="1"/>
    </xf>
    <xf numFmtId="165" fontId="2" fillId="0" borderId="1" xfId="0" applyNumberFormat="1" applyFont="1" applyFill="1" applyBorder="1" applyAlignment="1">
      <alignment horizontal="right"/>
    </xf>
    <xf numFmtId="165" fontId="9" fillId="0" borderId="1" xfId="1" applyNumberFormat="1" applyFont="1" applyFill="1" applyBorder="1" applyAlignment="1">
      <alignment horizontal="right" wrapText="1"/>
    </xf>
    <xf numFmtId="165" fontId="2" fillId="0" borderId="1" xfId="1" applyNumberFormat="1" applyFont="1" applyFill="1" applyBorder="1" applyAlignment="1">
      <alignment horizontal="right"/>
    </xf>
    <xf numFmtId="165" fontId="3" fillId="0" borderId="1" xfId="1" applyNumberFormat="1" applyFont="1" applyFill="1" applyBorder="1" applyAlignment="1">
      <alignment horizontal="right"/>
    </xf>
    <xf numFmtId="165" fontId="3" fillId="0" borderId="1" xfId="0" applyNumberFormat="1" applyFont="1" applyFill="1" applyBorder="1" applyAlignment="1">
      <alignment horizontal="right"/>
    </xf>
    <xf numFmtId="0" fontId="5" fillId="0" borderId="1" xfId="0" applyFont="1" applyFill="1" applyBorder="1" applyAlignment="1">
      <alignment wrapText="1"/>
    </xf>
    <xf numFmtId="0" fontId="5" fillId="0" borderId="1" xfId="0" applyFont="1" applyFill="1" applyBorder="1" applyAlignment="1">
      <alignment horizontal="justify" vertical="top" wrapText="1"/>
    </xf>
    <xf numFmtId="49" fontId="3" fillId="0" borderId="1" xfId="0" applyNumberFormat="1" applyFont="1" applyFill="1" applyBorder="1"/>
    <xf numFmtId="0" fontId="10" fillId="0" borderId="1" xfId="0" applyFont="1" applyFill="1" applyBorder="1" applyAlignment="1">
      <alignment horizontal="right" vertical="top" wrapText="1"/>
    </xf>
    <xf numFmtId="167" fontId="8" fillId="0" borderId="1" xfId="0" applyNumberFormat="1" applyFont="1" applyFill="1" applyBorder="1" applyAlignment="1">
      <alignment horizontal="right"/>
    </xf>
    <xf numFmtId="0" fontId="2" fillId="0" borderId="1" xfId="0" applyFont="1" applyFill="1" applyBorder="1" applyAlignment="1">
      <alignment horizontal="justify" vertical="center" wrapText="1"/>
    </xf>
    <xf numFmtId="0" fontId="12" fillId="0" borderId="1" xfId="0" applyFont="1" applyFill="1" applyBorder="1"/>
    <xf numFmtId="0" fontId="12" fillId="0" borderId="1" xfId="0" applyFont="1" applyFill="1" applyBorder="1" applyAlignment="1">
      <alignment wrapText="1"/>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12" fillId="0" borderId="1" xfId="0" applyFont="1" applyFill="1" applyBorder="1" applyAlignment="1">
      <alignment vertical="center"/>
    </xf>
    <xf numFmtId="0" fontId="12" fillId="0" borderId="1" xfId="0" applyFont="1" applyFill="1" applyBorder="1" applyAlignment="1">
      <alignment horizontal="left" vertical="top" wrapText="1"/>
    </xf>
    <xf numFmtId="0" fontId="3" fillId="0" borderId="1" xfId="0" applyFont="1" applyFill="1" applyBorder="1" applyAlignment="1">
      <alignment horizontal="left" wrapText="1"/>
    </xf>
    <xf numFmtId="0" fontId="3" fillId="0" borderId="1" xfId="0" applyFont="1" applyFill="1" applyBorder="1" applyAlignment="1">
      <alignment vertical="center" wrapText="1"/>
    </xf>
    <xf numFmtId="165" fontId="2" fillId="0" borderId="1" xfId="1" applyNumberFormat="1" applyFont="1" applyFill="1" applyBorder="1" applyAlignment="1">
      <alignment horizontal="right" vertical="top" wrapText="1"/>
    </xf>
    <xf numFmtId="0" fontId="12" fillId="0" borderId="1" xfId="0" applyFont="1" applyFill="1" applyBorder="1" applyAlignment="1">
      <alignment horizontal="justify" vertical="top" wrapText="1"/>
    </xf>
    <xf numFmtId="0" fontId="13" fillId="0" borderId="1" xfId="0" applyFont="1" applyFill="1" applyBorder="1"/>
    <xf numFmtId="49" fontId="13" fillId="0" borderId="1" xfId="0" applyNumberFormat="1" applyFont="1" applyFill="1" applyBorder="1" applyAlignment="1">
      <alignment wrapText="1"/>
    </xf>
    <xf numFmtId="0" fontId="13" fillId="0" borderId="1" xfId="0" applyFont="1" applyFill="1" applyBorder="1" applyAlignment="1">
      <alignment horizontal="justify" vertical="top" wrapText="1"/>
    </xf>
    <xf numFmtId="49" fontId="3" fillId="0" borderId="1" xfId="0" applyNumberFormat="1" applyFont="1" applyFill="1" applyBorder="1" applyAlignment="1">
      <alignment wrapText="1"/>
    </xf>
    <xf numFmtId="49" fontId="12" fillId="0" borderId="1" xfId="0" applyNumberFormat="1" applyFont="1" applyFill="1" applyBorder="1" applyAlignment="1">
      <alignment vertical="center" wrapText="1"/>
    </xf>
    <xf numFmtId="0" fontId="8" fillId="0" borderId="1" xfId="0" applyFont="1" applyFill="1" applyBorder="1" applyAlignment="1">
      <alignment wrapText="1"/>
    </xf>
    <xf numFmtId="49" fontId="3" fillId="0" borderId="1" xfId="0" applyNumberFormat="1" applyFont="1" applyFill="1" applyBorder="1" applyAlignment="1">
      <alignment horizontal="center"/>
    </xf>
    <xf numFmtId="165" fontId="13" fillId="0" borderId="1" xfId="1" applyNumberFormat="1" applyFont="1" applyFill="1" applyBorder="1" applyAlignment="1">
      <alignment horizontal="right" wrapText="1"/>
    </xf>
    <xf numFmtId="0" fontId="14" fillId="0" borderId="1" xfId="0" applyFont="1" applyFill="1" applyBorder="1" applyAlignment="1">
      <alignment horizontal="center"/>
    </xf>
    <xf numFmtId="0" fontId="14" fillId="0" borderId="1" xfId="0" applyFont="1" applyFill="1" applyBorder="1" applyAlignment="1">
      <alignment wrapText="1"/>
    </xf>
    <xf numFmtId="165" fontId="2" fillId="0" borderId="1" xfId="1" applyNumberFormat="1" applyFont="1" applyFill="1" applyBorder="1" applyAlignment="1">
      <alignment horizontal="left" wrapText="1"/>
    </xf>
    <xf numFmtId="165" fontId="2" fillId="0" borderId="1" xfId="0" applyNumberFormat="1" applyFont="1" applyFill="1" applyBorder="1" applyAlignment="1">
      <alignment horizontal="left"/>
    </xf>
    <xf numFmtId="165" fontId="2" fillId="0" borderId="1" xfId="0" applyNumberFormat="1" applyFont="1" applyFill="1" applyBorder="1"/>
    <xf numFmtId="165" fontId="3" fillId="0" borderId="1" xfId="0" applyNumberFormat="1" applyFont="1" applyFill="1" applyBorder="1"/>
    <xf numFmtId="165" fontId="2" fillId="0" borderId="0" xfId="0" applyNumberFormat="1" applyFont="1" applyFill="1" applyAlignment="1">
      <alignment horizontal="left"/>
    </xf>
    <xf numFmtId="165" fontId="3" fillId="0" borderId="1" xfId="0" applyNumberFormat="1" applyFont="1" applyFill="1" applyBorder="1" applyAlignment="1">
      <alignment horizontal="right" wrapText="1"/>
    </xf>
    <xf numFmtId="165" fontId="2" fillId="0" borderId="1" xfId="0" applyNumberFormat="1" applyFont="1" applyFill="1" applyBorder="1" applyAlignment="1">
      <alignment horizontal="left" wrapText="1"/>
    </xf>
    <xf numFmtId="0" fontId="7" fillId="0" borderId="1" xfId="0" applyFont="1" applyFill="1" applyBorder="1" applyAlignment="1">
      <alignment wrapText="1"/>
    </xf>
    <xf numFmtId="0" fontId="9" fillId="0" borderId="1" xfId="0" applyFont="1" applyFill="1" applyBorder="1" applyAlignment="1">
      <alignment horizontal="justify" vertical="top" wrapText="1"/>
    </xf>
    <xf numFmtId="165" fontId="14" fillId="0" borderId="1" xfId="0" applyNumberFormat="1" applyFont="1" applyFill="1" applyBorder="1" applyAlignment="1"/>
    <xf numFmtId="165" fontId="3" fillId="0" borderId="1" xfId="0" applyNumberFormat="1" applyFont="1" applyFill="1" applyBorder="1" applyAlignment="1"/>
    <xf numFmtId="165" fontId="15" fillId="0" borderId="1" xfId="0" applyNumberFormat="1" applyFont="1" applyFill="1" applyBorder="1" applyAlignment="1"/>
    <xf numFmtId="0" fontId="12" fillId="0" borderId="1" xfId="0" applyFont="1" applyFill="1" applyBorder="1" applyAlignment="1">
      <alignment horizontal="left" vertical="center"/>
    </xf>
    <xf numFmtId="0" fontId="12" fillId="0" borderId="1" xfId="0" applyFont="1" applyFill="1" applyBorder="1" applyAlignment="1">
      <alignment horizontal="left"/>
    </xf>
    <xf numFmtId="166" fontId="3" fillId="0" borderId="1" xfId="1" applyNumberFormat="1" applyFont="1" applyFill="1" applyBorder="1" applyAlignment="1">
      <alignment horizontal="right" wrapText="1"/>
    </xf>
    <xf numFmtId="0" fontId="5" fillId="0" borderId="0" xfId="0" applyFont="1" applyFill="1" applyAlignment="1">
      <alignment horizontal="left" vertical="center" wrapText="1"/>
    </xf>
    <xf numFmtId="165" fontId="2" fillId="0" borderId="4" xfId="1" applyNumberFormat="1" applyFont="1" applyFill="1" applyBorder="1" applyAlignment="1">
      <alignment horizontal="left" wrapText="1"/>
    </xf>
    <xf numFmtId="0" fontId="15" fillId="0" borderId="1" xfId="0" applyFont="1" applyBorder="1" applyAlignment="1">
      <alignment horizontal="center" vertical="center" wrapText="1"/>
    </xf>
    <xf numFmtId="0" fontId="15" fillId="0" borderId="1" xfId="0" applyFont="1" applyBorder="1" applyAlignment="1">
      <alignment horizontal="justify" vertical="center" wrapText="1"/>
    </xf>
    <xf numFmtId="165" fontId="3" fillId="0" borderId="4" xfId="1" applyNumberFormat="1" applyFont="1" applyFill="1" applyBorder="1" applyAlignment="1">
      <alignment horizontal="right" wrapText="1"/>
    </xf>
    <xf numFmtId="166" fontId="5" fillId="0" borderId="0" xfId="0" applyNumberFormat="1" applyFont="1" applyFill="1"/>
    <xf numFmtId="0" fontId="16" fillId="0" borderId="0" xfId="0" applyFont="1" applyFill="1"/>
    <xf numFmtId="4" fontId="5" fillId="0" borderId="0" xfId="0" applyNumberFormat="1" applyFont="1" applyFill="1"/>
    <xf numFmtId="4" fontId="12" fillId="0" borderId="0" xfId="0" applyNumberFormat="1" applyFont="1" applyFill="1"/>
    <xf numFmtId="0" fontId="12" fillId="0" borderId="0" xfId="0" applyFont="1" applyFill="1"/>
    <xf numFmtId="165" fontId="5" fillId="0" borderId="0" xfId="0" applyNumberFormat="1" applyFont="1" applyFill="1"/>
    <xf numFmtId="0" fontId="5" fillId="0" borderId="4" xfId="0" applyFont="1" applyFill="1" applyBorder="1" applyAlignment="1">
      <alignment horizontal="justify" vertical="top" wrapText="1"/>
    </xf>
    <xf numFmtId="167" fontId="5" fillId="0" borderId="0" xfId="0" applyNumberFormat="1" applyFont="1" applyFill="1"/>
    <xf numFmtId="0" fontId="5" fillId="0" borderId="1" xfId="0" applyFont="1" applyFill="1" applyBorder="1"/>
    <xf numFmtId="49" fontId="5" fillId="0" borderId="1" xfId="0" applyNumberFormat="1" applyFont="1" applyFill="1" applyBorder="1" applyAlignment="1">
      <alignment vertical="center"/>
    </xf>
    <xf numFmtId="49" fontId="5" fillId="0" borderId="1" xfId="0" applyNumberFormat="1" applyFont="1" applyFill="1" applyBorder="1" applyAlignment="1">
      <alignment vertical="center" wrapText="1"/>
    </xf>
    <xf numFmtId="49" fontId="5" fillId="0" borderId="1" xfId="0" applyNumberFormat="1" applyFont="1" applyFill="1" applyBorder="1"/>
    <xf numFmtId="0" fontId="5" fillId="0" borderId="1" xfId="0" applyFont="1" applyFill="1" applyBorder="1" applyAlignment="1">
      <alignment wrapText="1"/>
    </xf>
    <xf numFmtId="0" fontId="18" fillId="0" borderId="1" xfId="0" applyFont="1" applyFill="1" applyBorder="1" applyAlignment="1">
      <alignment horizontal="justify" vertical="top" wrapText="1"/>
    </xf>
    <xf numFmtId="165" fontId="18" fillId="0" borderId="1" xfId="1" applyNumberFormat="1" applyFont="1" applyFill="1" applyBorder="1" applyAlignment="1">
      <alignment horizontal="right" wrapText="1"/>
    </xf>
    <xf numFmtId="0" fontId="5" fillId="0" borderId="1" xfId="0" applyFont="1" applyFill="1" applyBorder="1" applyAlignment="1">
      <alignment wrapText="1"/>
    </xf>
    <xf numFmtId="0" fontId="19" fillId="0" borderId="0" xfId="0" applyFont="1" applyFill="1"/>
    <xf numFmtId="0" fontId="15" fillId="0" borderId="1" xfId="0" applyFont="1" applyBorder="1" applyAlignment="1">
      <alignment horizontal="left" vertical="center" wrapText="1"/>
    </xf>
    <xf numFmtId="0" fontId="2" fillId="0" borderId="1" xfId="0" applyFont="1" applyFill="1" applyBorder="1" applyAlignment="1">
      <alignment horizontal="justify" vertical="top" wrapText="1"/>
    </xf>
    <xf numFmtId="0" fontId="5" fillId="0" borderId="1" xfId="0" applyFont="1" applyFill="1" applyBorder="1" applyAlignment="1">
      <alignment wrapText="1"/>
    </xf>
    <xf numFmtId="0" fontId="5" fillId="0" borderId="1" xfId="0" applyFont="1" applyFill="1" applyBorder="1" applyAlignment="1"/>
    <xf numFmtId="0" fontId="2" fillId="0" borderId="2" xfId="0" applyFont="1" applyFill="1" applyBorder="1" applyAlignment="1">
      <alignment vertical="center" wrapText="1"/>
    </xf>
    <xf numFmtId="0" fontId="5" fillId="0" borderId="4" xfId="0" applyFont="1" applyFill="1" applyBorder="1" applyAlignment="1">
      <alignment wrapText="1"/>
    </xf>
    <xf numFmtId="0" fontId="2" fillId="0" borderId="1" xfId="0" applyFont="1" applyFill="1" applyBorder="1" applyAlignment="1">
      <alignment vertical="center" wrapText="1"/>
    </xf>
    <xf numFmtId="0" fontId="5" fillId="0" borderId="1" xfId="0" applyFont="1" applyBorder="1" applyAlignment="1">
      <alignment wrapText="1"/>
    </xf>
    <xf numFmtId="0" fontId="3" fillId="0" borderId="0" xfId="0" applyFont="1" applyFill="1" applyAlignment="1">
      <alignment horizontal="center" wrapText="1"/>
    </xf>
    <xf numFmtId="0" fontId="5" fillId="0" borderId="0" xfId="0" applyFont="1" applyFill="1" applyAlignment="1">
      <alignment wrapText="1"/>
    </xf>
    <xf numFmtId="49" fontId="2" fillId="0" borderId="1" xfId="0" applyNumberFormat="1" applyFont="1" applyFill="1" applyBorder="1" applyAlignment="1">
      <alignment vertical="center" wrapText="1"/>
    </xf>
    <xf numFmtId="0" fontId="5" fillId="0" borderId="4" xfId="0" applyFont="1" applyBorder="1" applyAlignment="1">
      <alignment wrapText="1"/>
    </xf>
    <xf numFmtId="0" fontId="2" fillId="0" borderId="4" xfId="0" applyFont="1" applyFill="1" applyBorder="1" applyAlignment="1">
      <alignment vertical="center" wrapText="1"/>
    </xf>
    <xf numFmtId="0" fontId="2" fillId="0" borderId="2" xfId="0" applyFont="1" applyFill="1" applyBorder="1" applyAlignment="1">
      <alignment vertical="top" wrapText="1"/>
    </xf>
    <xf numFmtId="0" fontId="5" fillId="0" borderId="4" xfId="0" applyFont="1" applyBorder="1" applyAlignment="1">
      <alignment vertical="top" wrapText="1"/>
    </xf>
    <xf numFmtId="49" fontId="2" fillId="0" borderId="2" xfId="0" applyNumberFormat="1" applyFont="1" applyFill="1" applyBorder="1" applyAlignment="1">
      <alignment vertical="center" wrapText="1"/>
    </xf>
    <xf numFmtId="0" fontId="5" fillId="0" borderId="4" xfId="0" applyFont="1" applyFill="1" applyBorder="1" applyAlignment="1">
      <alignment vertical="center" wrapText="1"/>
    </xf>
    <xf numFmtId="0" fontId="17" fillId="0" borderId="4" xfId="0" applyFont="1" applyBorder="1" applyAlignment="1">
      <alignment wrapText="1"/>
    </xf>
  </cellXfs>
  <cellStyles count="2">
    <cellStyle name="Обычный" xfId="0" builtinId="0"/>
    <cellStyle name="Финансовый" xfId="1" builtinId="3"/>
  </cellStyles>
  <dxfs count="0"/>
  <tableStyles count="0" defaultTableStyle="TableStyleMedium9" defaultPivotStyle="PivotStyleLight16"/>
  <colors>
    <mruColors>
      <color rgb="FFFFFFCC"/>
      <color rgb="FFCCECFF"/>
      <color rgb="FFDDFF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61"/>
  <sheetViews>
    <sheetView tabSelected="1" zoomScaleNormal="100" zoomScaleSheetLayoutView="110" workbookViewId="0">
      <selection activeCell="G55" sqref="G55:G56"/>
    </sheetView>
  </sheetViews>
  <sheetFormatPr defaultRowHeight="12.75" x14ac:dyDescent="0.2"/>
  <cols>
    <col min="1" max="1" width="28.85546875" style="4" customWidth="1"/>
    <col min="2" max="2" width="64" style="3" customWidth="1"/>
    <col min="3" max="3" width="19" style="4" customWidth="1"/>
    <col min="4" max="4" width="18.42578125" style="4" customWidth="1"/>
    <col min="5" max="5" width="20.42578125" style="4" customWidth="1"/>
    <col min="6" max="6" width="9.140625" style="4"/>
    <col min="7" max="7" width="13.5703125" style="4" bestFit="1" customWidth="1"/>
    <col min="8" max="8" width="13" style="4" customWidth="1"/>
    <col min="9" max="16384" width="9.140625" style="4"/>
  </cols>
  <sheetData>
    <row r="1" spans="1:9" ht="1.5" customHeight="1" x14ac:dyDescent="0.2"/>
    <row r="2" spans="1:9" ht="12.75" customHeight="1" x14ac:dyDescent="0.25">
      <c r="E2" s="6" t="s">
        <v>24</v>
      </c>
    </row>
    <row r="3" spans="1:9" ht="48" customHeight="1" x14ac:dyDescent="0.2">
      <c r="E3" s="7" t="s">
        <v>185</v>
      </c>
    </row>
    <row r="4" spans="1:9" ht="10.5" customHeight="1" x14ac:dyDescent="0.2">
      <c r="C4" s="74"/>
    </row>
    <row r="5" spans="1:9" ht="16.5" customHeight="1" x14ac:dyDescent="0.25">
      <c r="A5" s="104" t="s">
        <v>148</v>
      </c>
      <c r="B5" s="104"/>
      <c r="C5" s="104"/>
      <c r="D5" s="105"/>
      <c r="E5" s="105"/>
    </row>
    <row r="6" spans="1:9" ht="15.75" x14ac:dyDescent="0.2">
      <c r="A6" s="8"/>
      <c r="B6" s="9"/>
      <c r="E6" s="10" t="s">
        <v>10</v>
      </c>
    </row>
    <row r="7" spans="1:9" ht="24.75" customHeight="1" x14ac:dyDescent="0.2">
      <c r="A7" s="11" t="s">
        <v>58</v>
      </c>
      <c r="B7" s="12" t="s">
        <v>5</v>
      </c>
      <c r="C7" s="12">
        <v>2024</v>
      </c>
      <c r="D7" s="12">
        <v>2025</v>
      </c>
      <c r="E7" s="12">
        <v>2026</v>
      </c>
    </row>
    <row r="8" spans="1:9" ht="18.75" customHeight="1" x14ac:dyDescent="0.35">
      <c r="A8" s="5"/>
      <c r="B8" s="19" t="s">
        <v>8</v>
      </c>
      <c r="C8" s="26">
        <f>C9+C34</f>
        <v>642292.19999999995</v>
      </c>
      <c r="D8" s="26">
        <f>D9+D34</f>
        <v>544284.6</v>
      </c>
      <c r="E8" s="26">
        <f>E9+E34</f>
        <v>558462.9</v>
      </c>
      <c r="G8" s="79"/>
    </row>
    <row r="9" spans="1:9" s="80" customFormat="1" ht="16.5" hidden="1" customHeight="1" x14ac:dyDescent="0.25">
      <c r="A9" s="49"/>
      <c r="B9" s="51" t="s">
        <v>79</v>
      </c>
      <c r="C9" s="56">
        <f>C10+C18+C19+C23+C32</f>
        <v>552473.59999999998</v>
      </c>
      <c r="D9" s="56">
        <f>D10+D18+D19+D23+D32</f>
        <v>492862.7</v>
      </c>
      <c r="E9" s="56">
        <f>E10+E18+E19+E23+E32</f>
        <v>506041</v>
      </c>
    </row>
    <row r="10" spans="1:9" ht="22.5" hidden="1" customHeight="1" x14ac:dyDescent="0.25">
      <c r="A10" s="42">
        <v>101</v>
      </c>
      <c r="B10" s="46" t="s">
        <v>82</v>
      </c>
      <c r="C10" s="26">
        <f>C15+C14+C13+C12+C11+C16+C17</f>
        <v>261081</v>
      </c>
      <c r="D10" s="26">
        <f t="shared" ref="D10:E10" si="0">D15+D14+D13+D12+D11+D16+D17</f>
        <v>255924.2</v>
      </c>
      <c r="E10" s="26">
        <f t="shared" si="0"/>
        <v>263601.90000000002</v>
      </c>
      <c r="F10" s="81"/>
      <c r="G10" s="81"/>
      <c r="H10" s="81"/>
      <c r="I10" s="81"/>
    </row>
    <row r="11" spans="1:9" ht="20.25" hidden="1" customHeight="1" x14ac:dyDescent="0.25">
      <c r="A11" s="14" t="s">
        <v>102</v>
      </c>
      <c r="B11" s="21" t="s">
        <v>40</v>
      </c>
      <c r="C11" s="27">
        <f>233760.5+15000</f>
        <v>248760.5</v>
      </c>
      <c r="D11" s="27">
        <v>243110.9</v>
      </c>
      <c r="E11" s="28">
        <v>250404.2</v>
      </c>
      <c r="F11" s="81"/>
      <c r="G11" s="81"/>
      <c r="H11" s="81"/>
      <c r="I11" s="81"/>
    </row>
    <row r="12" spans="1:9" ht="24.75" hidden="1" customHeight="1" x14ac:dyDescent="0.25">
      <c r="A12" s="14" t="s">
        <v>103</v>
      </c>
      <c r="B12" s="21" t="s">
        <v>41</v>
      </c>
      <c r="C12" s="27">
        <v>179</v>
      </c>
      <c r="D12" s="27">
        <v>186.2</v>
      </c>
      <c r="E12" s="28">
        <v>191.7</v>
      </c>
      <c r="F12" s="81"/>
      <c r="G12" s="81"/>
      <c r="H12" s="81"/>
      <c r="I12" s="81"/>
    </row>
    <row r="13" spans="1:9" ht="22.5" hidden="1" customHeight="1" x14ac:dyDescent="0.25">
      <c r="A13" s="14" t="s">
        <v>104</v>
      </c>
      <c r="B13" s="21" t="s">
        <v>42</v>
      </c>
      <c r="C13" s="27">
        <v>6747.5</v>
      </c>
      <c r="D13" s="27">
        <v>7017.4000000000005</v>
      </c>
      <c r="E13" s="28">
        <v>7227.9</v>
      </c>
      <c r="F13" s="81"/>
      <c r="G13" s="81"/>
      <c r="H13" s="81"/>
      <c r="I13" s="81"/>
    </row>
    <row r="14" spans="1:9" ht="22.5" hidden="1" customHeight="1" x14ac:dyDescent="0.25">
      <c r="A14" s="14" t="s">
        <v>105</v>
      </c>
      <c r="B14" s="21" t="s">
        <v>43</v>
      </c>
      <c r="C14" s="27">
        <v>601</v>
      </c>
      <c r="D14" s="27">
        <v>625</v>
      </c>
      <c r="E14" s="28">
        <v>643.79999999999995</v>
      </c>
      <c r="F14" s="81"/>
      <c r="G14" s="81"/>
      <c r="H14" s="81"/>
      <c r="I14" s="81"/>
    </row>
    <row r="15" spans="1:9" ht="27" hidden="1" customHeight="1" x14ac:dyDescent="0.25">
      <c r="A15" s="39" t="s">
        <v>106</v>
      </c>
      <c r="B15" s="40" t="s">
        <v>89</v>
      </c>
      <c r="C15" s="27">
        <v>0</v>
      </c>
      <c r="D15" s="27">
        <v>0</v>
      </c>
      <c r="E15" s="28">
        <v>0</v>
      </c>
      <c r="F15" s="81"/>
      <c r="G15" s="81"/>
      <c r="H15" s="81"/>
      <c r="I15" s="81"/>
    </row>
    <row r="16" spans="1:9" ht="21.75" hidden="1" customHeight="1" x14ac:dyDescent="0.25">
      <c r="A16" s="39" t="s">
        <v>144</v>
      </c>
      <c r="B16" s="40" t="s">
        <v>145</v>
      </c>
      <c r="C16" s="27">
        <v>941</v>
      </c>
      <c r="D16" s="27">
        <v>978.6</v>
      </c>
      <c r="E16" s="28">
        <v>1008</v>
      </c>
      <c r="F16" s="81"/>
      <c r="G16" s="81"/>
      <c r="H16" s="81"/>
      <c r="I16" s="81"/>
    </row>
    <row r="17" spans="1:9" ht="21.75" hidden="1" customHeight="1" x14ac:dyDescent="0.25">
      <c r="A17" s="39" t="s">
        <v>146</v>
      </c>
      <c r="B17" s="40" t="s">
        <v>147</v>
      </c>
      <c r="C17" s="27">
        <v>3852</v>
      </c>
      <c r="D17" s="27">
        <v>4006.1</v>
      </c>
      <c r="E17" s="28">
        <v>4126.3</v>
      </c>
      <c r="F17" s="81"/>
      <c r="G17" s="81"/>
      <c r="H17" s="81"/>
      <c r="I17" s="81"/>
    </row>
    <row r="18" spans="1:9" ht="32.25" hidden="1" customHeight="1" x14ac:dyDescent="0.25">
      <c r="A18" s="41">
        <v>103</v>
      </c>
      <c r="B18" s="13" t="s">
        <v>127</v>
      </c>
      <c r="C18" s="26">
        <v>16558.5</v>
      </c>
      <c r="D18" s="26">
        <v>17220.8</v>
      </c>
      <c r="E18" s="26">
        <v>17909.7</v>
      </c>
      <c r="F18" s="81"/>
      <c r="G18" s="81"/>
      <c r="H18" s="81"/>
      <c r="I18" s="81"/>
    </row>
    <row r="19" spans="1:9" ht="15" hidden="1" customHeight="1" x14ac:dyDescent="0.25">
      <c r="A19" s="41">
        <v>105</v>
      </c>
      <c r="B19" s="13" t="s">
        <v>85</v>
      </c>
      <c r="C19" s="26">
        <f>C22+C21+C20</f>
        <v>168292.6</v>
      </c>
      <c r="D19" s="26">
        <f t="shared" ref="D19:E19" si="1">D22+D21+D20</f>
        <v>110417.7</v>
      </c>
      <c r="E19" s="26">
        <f t="shared" si="1"/>
        <v>114454.39999999999</v>
      </c>
      <c r="F19" s="81"/>
      <c r="G19" s="81"/>
      <c r="H19" s="81"/>
      <c r="I19" s="81"/>
    </row>
    <row r="20" spans="1:9" ht="14.25" hidden="1" customHeight="1" x14ac:dyDescent="0.25">
      <c r="A20" s="14" t="s">
        <v>99</v>
      </c>
      <c r="B20" s="21" t="s">
        <v>90</v>
      </c>
      <c r="C20" s="27">
        <f>103261.8+24000-1284.2+8915+20000</f>
        <v>154892.6</v>
      </c>
      <c r="D20" s="27">
        <v>104667.7</v>
      </c>
      <c r="E20" s="28">
        <v>108854.39999999999</v>
      </c>
      <c r="F20" s="81"/>
      <c r="G20" s="81"/>
      <c r="H20" s="81"/>
      <c r="I20" s="81"/>
    </row>
    <row r="21" spans="1:9" ht="15" hidden="1" customHeight="1" x14ac:dyDescent="0.25">
      <c r="A21" s="14" t="s">
        <v>108</v>
      </c>
      <c r="B21" s="23" t="s">
        <v>2</v>
      </c>
      <c r="C21" s="27">
        <v>1400</v>
      </c>
      <c r="D21" s="27">
        <v>750</v>
      </c>
      <c r="E21" s="28">
        <v>600</v>
      </c>
      <c r="F21" s="81"/>
      <c r="G21" s="81"/>
      <c r="H21" s="81"/>
      <c r="I21" s="81"/>
    </row>
    <row r="22" spans="1:9" s="83" customFormat="1" ht="26.25" hidden="1" customHeight="1" x14ac:dyDescent="0.25">
      <c r="A22" s="43" t="s">
        <v>100</v>
      </c>
      <c r="B22" s="44" t="s">
        <v>91</v>
      </c>
      <c r="C22" s="27">
        <f>5000+7000</f>
        <v>12000</v>
      </c>
      <c r="D22" s="27">
        <v>5000</v>
      </c>
      <c r="E22" s="27">
        <v>5000</v>
      </c>
      <c r="F22" s="82"/>
      <c r="G22" s="82"/>
      <c r="H22" s="82"/>
      <c r="I22" s="82"/>
    </row>
    <row r="23" spans="1:9" ht="15.75" hidden="1" customHeight="1" x14ac:dyDescent="0.25">
      <c r="A23" s="41">
        <v>106</v>
      </c>
      <c r="B23" s="45" t="s">
        <v>92</v>
      </c>
      <c r="C23" s="26">
        <f>C24+C25+C26+C29</f>
        <v>103741.5</v>
      </c>
      <c r="D23" s="26">
        <f t="shared" ref="D23:E23" si="2">D24+D25+D26+D29</f>
        <v>106300</v>
      </c>
      <c r="E23" s="26">
        <f t="shared" si="2"/>
        <v>107075</v>
      </c>
      <c r="F23" s="81"/>
      <c r="G23" s="81"/>
      <c r="H23" s="81"/>
      <c r="I23" s="81"/>
    </row>
    <row r="24" spans="1:9" ht="24.75" hidden="1" customHeight="1" x14ac:dyDescent="0.25">
      <c r="A24" s="14" t="s">
        <v>101</v>
      </c>
      <c r="B24" s="21" t="s">
        <v>94</v>
      </c>
      <c r="C24" s="27">
        <f>48000</f>
        <v>48000</v>
      </c>
      <c r="D24" s="27">
        <v>50800</v>
      </c>
      <c r="E24" s="28">
        <v>50800</v>
      </c>
      <c r="F24" s="81"/>
      <c r="G24" s="81"/>
      <c r="H24" s="81"/>
      <c r="I24" s="81"/>
    </row>
    <row r="25" spans="1:9" ht="28.5" hidden="1" customHeight="1" x14ac:dyDescent="0.25">
      <c r="A25" s="14" t="s">
        <v>109</v>
      </c>
      <c r="B25" s="21" t="s">
        <v>93</v>
      </c>
      <c r="C25" s="27">
        <v>5941.7</v>
      </c>
      <c r="D25" s="27">
        <v>6600</v>
      </c>
      <c r="E25" s="27">
        <v>6852</v>
      </c>
      <c r="F25" s="81"/>
      <c r="G25" s="81"/>
      <c r="H25" s="81"/>
      <c r="I25" s="81"/>
    </row>
    <row r="26" spans="1:9" ht="12.75" hidden="1" customHeight="1" x14ac:dyDescent="0.25">
      <c r="A26" s="14" t="s">
        <v>110</v>
      </c>
      <c r="B26" s="24" t="s">
        <v>11</v>
      </c>
      <c r="C26" s="28">
        <f t="shared" ref="C26:D26" si="3">C27+C28</f>
        <v>25200</v>
      </c>
      <c r="D26" s="28">
        <f t="shared" si="3"/>
        <v>24900</v>
      </c>
      <c r="E26" s="28">
        <f>E27+E28</f>
        <v>25123</v>
      </c>
      <c r="F26" s="81"/>
      <c r="G26" s="81"/>
      <c r="H26" s="81"/>
      <c r="I26" s="81"/>
    </row>
    <row r="27" spans="1:9" ht="13.5" hidden="1" customHeight="1" x14ac:dyDescent="0.25">
      <c r="A27" s="14" t="s">
        <v>111</v>
      </c>
      <c r="B27" s="25" t="s">
        <v>95</v>
      </c>
      <c r="C27" s="29">
        <v>3200</v>
      </c>
      <c r="D27" s="29">
        <v>3900</v>
      </c>
      <c r="E27" s="28">
        <v>4123</v>
      </c>
      <c r="F27" s="81"/>
      <c r="G27" s="81"/>
      <c r="H27" s="81"/>
      <c r="I27" s="81"/>
    </row>
    <row r="28" spans="1:9" ht="14.25" hidden="1" customHeight="1" x14ac:dyDescent="0.25">
      <c r="A28" s="14" t="s">
        <v>112</v>
      </c>
      <c r="B28" s="21" t="s">
        <v>96</v>
      </c>
      <c r="C28" s="27">
        <v>22000</v>
      </c>
      <c r="D28" s="27">
        <v>21000</v>
      </c>
      <c r="E28" s="27">
        <v>21000</v>
      </c>
      <c r="F28" s="81"/>
      <c r="G28" s="81"/>
      <c r="H28" s="81"/>
      <c r="I28" s="81"/>
    </row>
    <row r="29" spans="1:9" ht="14.25" hidden="1" customHeight="1" x14ac:dyDescent="0.25">
      <c r="A29" s="14" t="s">
        <v>107</v>
      </c>
      <c r="B29" s="24" t="s">
        <v>12</v>
      </c>
      <c r="C29" s="29">
        <f>C31+C30</f>
        <v>24599.8</v>
      </c>
      <c r="D29" s="29">
        <f t="shared" ref="D29:E29" si="4">D31+D30</f>
        <v>24000</v>
      </c>
      <c r="E29" s="29">
        <f t="shared" si="4"/>
        <v>24300</v>
      </c>
      <c r="F29" s="81"/>
      <c r="G29" s="81"/>
      <c r="H29" s="81"/>
      <c r="I29" s="81"/>
    </row>
    <row r="30" spans="1:9" ht="14.25" hidden="1" customHeight="1" x14ac:dyDescent="0.25">
      <c r="A30" s="14" t="s">
        <v>114</v>
      </c>
      <c r="B30" s="25" t="s">
        <v>97</v>
      </c>
      <c r="C30" s="29">
        <v>17024</v>
      </c>
      <c r="D30" s="29">
        <v>18000</v>
      </c>
      <c r="E30" s="28">
        <v>18200</v>
      </c>
      <c r="F30" s="81"/>
      <c r="G30" s="81"/>
      <c r="H30" s="81"/>
      <c r="I30" s="81"/>
    </row>
    <row r="31" spans="1:9" s="83" customFormat="1" ht="26.25" hidden="1" customHeight="1" x14ac:dyDescent="0.25">
      <c r="A31" s="43" t="s">
        <v>113</v>
      </c>
      <c r="B31" s="48" t="s">
        <v>98</v>
      </c>
      <c r="C31" s="47">
        <f>5575.8+2000</f>
        <v>7575.8</v>
      </c>
      <c r="D31" s="47">
        <v>6000</v>
      </c>
      <c r="E31" s="28">
        <v>6100</v>
      </c>
      <c r="F31" s="82"/>
      <c r="G31" s="82"/>
      <c r="H31" s="82"/>
      <c r="I31" s="82"/>
    </row>
    <row r="32" spans="1:9" ht="18.75" hidden="1" customHeight="1" x14ac:dyDescent="0.25">
      <c r="A32" s="42">
        <v>108</v>
      </c>
      <c r="B32" s="13" t="s">
        <v>1</v>
      </c>
      <c r="C32" s="26">
        <f>C33</f>
        <v>2800</v>
      </c>
      <c r="D32" s="26">
        <v>3000</v>
      </c>
      <c r="E32" s="26">
        <v>3000</v>
      </c>
      <c r="F32" s="81"/>
      <c r="G32" s="81"/>
      <c r="H32" s="81"/>
      <c r="I32" s="81"/>
    </row>
    <row r="33" spans="1:9" ht="29.25" hidden="1" customHeight="1" x14ac:dyDescent="0.25">
      <c r="A33" s="71" t="s">
        <v>116</v>
      </c>
      <c r="B33" s="48" t="s">
        <v>115</v>
      </c>
      <c r="C33" s="27">
        <f>2800</f>
        <v>2800</v>
      </c>
      <c r="D33" s="27">
        <v>3000</v>
      </c>
      <c r="E33" s="27">
        <v>3000</v>
      </c>
      <c r="F33" s="81"/>
      <c r="G33" s="81"/>
      <c r="H33" s="81"/>
      <c r="I33" s="81"/>
    </row>
    <row r="34" spans="1:9" ht="12.75" hidden="1" customHeight="1" x14ac:dyDescent="0.25">
      <c r="A34" s="49"/>
      <c r="B34" s="50" t="s">
        <v>80</v>
      </c>
      <c r="C34" s="56">
        <f>C49+C48+C45+C41+C35+C43</f>
        <v>89818.599999999991</v>
      </c>
      <c r="D34" s="56">
        <f t="shared" ref="D34:E34" si="5">D49+D48+D45+D41+D35+D43</f>
        <v>51421.899999999994</v>
      </c>
      <c r="E34" s="56">
        <f t="shared" si="5"/>
        <v>52421.899999999994</v>
      </c>
      <c r="F34" s="81"/>
      <c r="G34" s="81"/>
      <c r="H34" s="81"/>
      <c r="I34" s="81"/>
    </row>
    <row r="35" spans="1:9" ht="43.5" hidden="1" customHeight="1" x14ac:dyDescent="0.25">
      <c r="A35" s="41">
        <v>111</v>
      </c>
      <c r="B35" s="52" t="s">
        <v>81</v>
      </c>
      <c r="C35" s="26">
        <f>SUM(C36:C40)</f>
        <v>45263.199999999997</v>
      </c>
      <c r="D35" s="26">
        <f t="shared" ref="D35:E35" si="6">SUM(D36:D40)</f>
        <v>46313.2</v>
      </c>
      <c r="E35" s="26">
        <f t="shared" si="6"/>
        <v>47313.2</v>
      </c>
      <c r="F35" s="81"/>
      <c r="G35" s="81"/>
      <c r="H35" s="81"/>
      <c r="I35" s="81"/>
    </row>
    <row r="36" spans="1:9" ht="48" hidden="1" customHeight="1" x14ac:dyDescent="0.25">
      <c r="A36" s="16" t="s">
        <v>9</v>
      </c>
      <c r="B36" s="25" t="s">
        <v>117</v>
      </c>
      <c r="C36" s="27">
        <v>37000</v>
      </c>
      <c r="D36" s="27">
        <v>38000</v>
      </c>
      <c r="E36" s="28">
        <v>39000</v>
      </c>
      <c r="F36" s="81"/>
      <c r="G36" s="81"/>
      <c r="H36" s="81"/>
      <c r="I36" s="81"/>
    </row>
    <row r="37" spans="1:9" ht="23.25" hidden="1" customHeight="1" x14ac:dyDescent="0.25">
      <c r="A37" s="17" t="s">
        <v>30</v>
      </c>
      <c r="B37" s="23" t="s">
        <v>31</v>
      </c>
      <c r="C37" s="27">
        <v>5610</v>
      </c>
      <c r="D37" s="27">
        <v>5610</v>
      </c>
      <c r="E37" s="28">
        <v>5610</v>
      </c>
      <c r="F37" s="81"/>
      <c r="G37" s="81"/>
      <c r="H37" s="81"/>
      <c r="I37" s="81"/>
    </row>
    <row r="38" spans="1:9" s="83" customFormat="1" ht="22.5" hidden="1" customHeight="1" x14ac:dyDescent="0.25">
      <c r="A38" s="39" t="s">
        <v>119</v>
      </c>
      <c r="B38" s="53" t="s">
        <v>118</v>
      </c>
      <c r="C38" s="27">
        <v>80</v>
      </c>
      <c r="D38" s="27">
        <v>80</v>
      </c>
      <c r="E38" s="28">
        <v>80</v>
      </c>
      <c r="F38" s="82"/>
      <c r="G38" s="82"/>
      <c r="H38" s="82"/>
      <c r="I38" s="82"/>
    </row>
    <row r="39" spans="1:9" ht="28.5" hidden="1" customHeight="1" x14ac:dyDescent="0.25">
      <c r="A39" s="14" t="s">
        <v>7</v>
      </c>
      <c r="B39" s="21" t="s">
        <v>38</v>
      </c>
      <c r="C39" s="30">
        <v>1950</v>
      </c>
      <c r="D39" s="30">
        <v>2000</v>
      </c>
      <c r="E39" s="28">
        <v>2000</v>
      </c>
      <c r="F39" s="81"/>
      <c r="G39" s="81"/>
      <c r="H39" s="81"/>
      <c r="I39" s="81"/>
    </row>
    <row r="40" spans="1:9" ht="21.75" hidden="1" customHeight="1" x14ac:dyDescent="0.25">
      <c r="A40" s="14" t="s">
        <v>129</v>
      </c>
      <c r="B40" s="21" t="s">
        <v>128</v>
      </c>
      <c r="C40" s="30">
        <v>623.20000000000005</v>
      </c>
      <c r="D40" s="30">
        <v>623.20000000000005</v>
      </c>
      <c r="E40" s="28">
        <v>623.20000000000005</v>
      </c>
      <c r="F40" s="81"/>
      <c r="G40" s="81"/>
      <c r="H40" s="81"/>
      <c r="I40" s="81"/>
    </row>
    <row r="41" spans="1:9" ht="15" hidden="1" customHeight="1" x14ac:dyDescent="0.25">
      <c r="A41" s="41">
        <v>112</v>
      </c>
      <c r="B41" s="22" t="s">
        <v>3</v>
      </c>
      <c r="C41" s="26">
        <f>C42</f>
        <v>108.7</v>
      </c>
      <c r="D41" s="26">
        <f t="shared" ref="D41:E41" si="7">D42</f>
        <v>108.7</v>
      </c>
      <c r="E41" s="26">
        <f t="shared" si="7"/>
        <v>108.7</v>
      </c>
      <c r="F41" s="81"/>
      <c r="G41" s="81"/>
      <c r="H41" s="81"/>
      <c r="I41" s="81"/>
    </row>
    <row r="42" spans="1:9" s="83" customFormat="1" ht="24" hidden="1" customHeight="1" x14ac:dyDescent="0.25">
      <c r="A42" s="39" t="s">
        <v>121</v>
      </c>
      <c r="B42" s="40" t="s">
        <v>120</v>
      </c>
      <c r="C42" s="30">
        <v>108.7</v>
      </c>
      <c r="D42" s="30">
        <v>108.7</v>
      </c>
      <c r="E42" s="30">
        <v>108.7</v>
      </c>
      <c r="F42" s="82"/>
      <c r="G42" s="82"/>
      <c r="H42" s="82"/>
      <c r="I42" s="82"/>
    </row>
    <row r="43" spans="1:9" ht="30" hidden="1" customHeight="1" x14ac:dyDescent="0.25">
      <c r="A43" s="57">
        <v>113</v>
      </c>
      <c r="B43" s="58" t="s">
        <v>6</v>
      </c>
      <c r="C43" s="31">
        <f>C44</f>
        <v>36784.199999999997</v>
      </c>
      <c r="D43" s="31">
        <f t="shared" ref="D43:E43" si="8">D44</f>
        <v>0</v>
      </c>
      <c r="E43" s="31">
        <f t="shared" si="8"/>
        <v>0</v>
      </c>
      <c r="F43" s="81"/>
      <c r="G43" s="81"/>
      <c r="H43" s="81"/>
      <c r="I43" s="81"/>
    </row>
    <row r="44" spans="1:9" ht="18.75" hidden="1" customHeight="1" x14ac:dyDescent="0.25">
      <c r="A44" s="72" t="s">
        <v>123</v>
      </c>
      <c r="B44" s="40" t="s">
        <v>122</v>
      </c>
      <c r="C44" s="31">
        <f>35500+1284.2</f>
        <v>36784.199999999997</v>
      </c>
      <c r="D44" s="31"/>
      <c r="E44" s="32"/>
      <c r="F44" s="81"/>
      <c r="G44" s="81"/>
      <c r="H44" s="81"/>
      <c r="I44" s="81"/>
    </row>
    <row r="45" spans="1:9" ht="33" hidden="1" customHeight="1" x14ac:dyDescent="0.25">
      <c r="A45" s="55" t="s">
        <v>84</v>
      </c>
      <c r="B45" s="22" t="s">
        <v>4</v>
      </c>
      <c r="C45" s="31">
        <f>SUM(C46:C47)</f>
        <v>4300</v>
      </c>
      <c r="D45" s="31">
        <f t="shared" ref="D45:E45" si="9">SUM(D46:D47)</f>
        <v>2000</v>
      </c>
      <c r="E45" s="31">
        <f t="shared" si="9"/>
        <v>2000</v>
      </c>
      <c r="F45" s="81"/>
      <c r="G45" s="81"/>
      <c r="H45" s="81"/>
      <c r="I45" s="81"/>
    </row>
    <row r="46" spans="1:9" ht="29.25" hidden="1" customHeight="1" x14ac:dyDescent="0.25">
      <c r="A46" s="39" t="s">
        <v>124</v>
      </c>
      <c r="B46" s="40" t="s">
        <v>39</v>
      </c>
      <c r="C46" s="27">
        <f>2000+2300</f>
        <v>4300</v>
      </c>
      <c r="D46" s="27">
        <v>2000</v>
      </c>
      <c r="E46" s="28">
        <v>2000</v>
      </c>
      <c r="F46" s="81"/>
      <c r="G46" s="81"/>
      <c r="H46" s="81"/>
      <c r="I46" s="81"/>
    </row>
    <row r="47" spans="1:9" ht="15" hidden="1" customHeight="1" x14ac:dyDescent="0.25">
      <c r="A47" s="39" t="s">
        <v>126</v>
      </c>
      <c r="B47" s="40" t="s">
        <v>125</v>
      </c>
      <c r="C47" s="27"/>
      <c r="D47" s="27"/>
      <c r="E47" s="28"/>
      <c r="F47" s="81"/>
      <c r="G47" s="81"/>
      <c r="H47" s="81"/>
      <c r="I47" s="81"/>
    </row>
    <row r="48" spans="1:9" ht="17.25" hidden="1" customHeight="1" x14ac:dyDescent="0.25">
      <c r="A48" s="41">
        <v>116</v>
      </c>
      <c r="B48" s="45" t="s">
        <v>0</v>
      </c>
      <c r="C48" s="26">
        <v>3000</v>
      </c>
      <c r="D48" s="26">
        <v>3000</v>
      </c>
      <c r="E48" s="26">
        <v>3000</v>
      </c>
      <c r="F48" s="81"/>
      <c r="G48" s="81"/>
      <c r="H48" s="81"/>
      <c r="I48" s="81"/>
    </row>
    <row r="49" spans="1:7" ht="18" hidden="1" customHeight="1" x14ac:dyDescent="0.3">
      <c r="A49" s="41">
        <v>117</v>
      </c>
      <c r="B49" s="54" t="s">
        <v>83</v>
      </c>
      <c r="C49" s="73">
        <v>362.5</v>
      </c>
      <c r="D49" s="20"/>
      <c r="E49" s="20"/>
    </row>
    <row r="50" spans="1:7" ht="17.25" hidden="1" customHeight="1" x14ac:dyDescent="0.25">
      <c r="A50" s="15"/>
      <c r="B50" s="92" t="s">
        <v>183</v>
      </c>
      <c r="C50" s="93">
        <f>C26+C20+C18+44.8+59+71.8</f>
        <v>196826.69999999998</v>
      </c>
      <c r="D50" s="93">
        <f t="shared" ref="D50:E50" si="10">D26+D20+D18</f>
        <v>146788.5</v>
      </c>
      <c r="E50" s="93">
        <f t="shared" si="10"/>
        <v>151887.1</v>
      </c>
      <c r="G50" s="79"/>
    </row>
    <row r="51" spans="1:7" ht="17.25" hidden="1" customHeight="1" x14ac:dyDescent="0.25">
      <c r="A51" s="15"/>
      <c r="B51" s="67"/>
      <c r="C51" s="29"/>
      <c r="D51" s="29"/>
      <c r="E51" s="29"/>
      <c r="G51" s="79"/>
    </row>
    <row r="52" spans="1:7" ht="17.25" customHeight="1" x14ac:dyDescent="0.35">
      <c r="A52" s="15"/>
      <c r="B52" s="66" t="s">
        <v>88</v>
      </c>
      <c r="C52" s="26">
        <f>C53+C54+C55+C89+C147</f>
        <v>4448302.3</v>
      </c>
      <c r="D52" s="26">
        <f>D53+D54+D55+D89+D147</f>
        <v>3303690.6</v>
      </c>
      <c r="E52" s="26">
        <f>E53+E54+E55+E89+E147</f>
        <v>3270330.6999999997</v>
      </c>
      <c r="G52" s="79"/>
    </row>
    <row r="53" spans="1:7" ht="48.75" customHeight="1" x14ac:dyDescent="0.25">
      <c r="A53" s="15" t="s">
        <v>86</v>
      </c>
      <c r="B53" s="13" t="s">
        <v>87</v>
      </c>
      <c r="C53" s="26">
        <v>829820</v>
      </c>
      <c r="D53" s="26">
        <v>512746.8</v>
      </c>
      <c r="E53" s="62">
        <v>397469.3</v>
      </c>
      <c r="G53" s="79"/>
    </row>
    <row r="54" spans="1:7" ht="31.5" x14ac:dyDescent="0.25">
      <c r="A54" s="15" t="s">
        <v>55</v>
      </c>
      <c r="B54" s="13" t="s">
        <v>22</v>
      </c>
      <c r="C54" s="26">
        <v>331434.90000000002</v>
      </c>
      <c r="D54" s="26">
        <v>0</v>
      </c>
      <c r="E54" s="62">
        <v>0</v>
      </c>
    </row>
    <row r="55" spans="1:7" ht="15" customHeight="1" x14ac:dyDescent="0.25">
      <c r="A55" s="2"/>
      <c r="B55" s="13" t="s">
        <v>26</v>
      </c>
      <c r="C55" s="26">
        <f>C56+C60+C63+C65+C67+C69+C71+C73+C75+C77+C79+C81+C83+C85+C87</f>
        <v>1245034.5</v>
      </c>
      <c r="D55" s="26">
        <f t="shared" ref="D55:E55" si="11">D56+D60+D63+D65+D67+D69+D71+D73+D75+D77+D79+D81+D83+D85+D87</f>
        <v>1247433.7000000002</v>
      </c>
      <c r="E55" s="26">
        <f t="shared" si="11"/>
        <v>1261181.7</v>
      </c>
      <c r="G55" s="84"/>
    </row>
    <row r="56" spans="1:7" ht="49.5" customHeight="1" x14ac:dyDescent="0.25">
      <c r="A56" s="97" t="s">
        <v>19</v>
      </c>
      <c r="B56" s="98"/>
      <c r="C56" s="26">
        <f>SUM(C57:C59)</f>
        <v>127051.3</v>
      </c>
      <c r="D56" s="26">
        <f>SUM(D57:D59)</f>
        <v>96305.7</v>
      </c>
      <c r="E56" s="26">
        <f>SUM(E57:E59)</f>
        <v>103189.59999999999</v>
      </c>
    </row>
    <row r="57" spans="1:7" ht="24.75" customHeight="1" x14ac:dyDescent="0.25">
      <c r="A57" s="18" t="s">
        <v>45</v>
      </c>
      <c r="B57" s="33" t="s">
        <v>34</v>
      </c>
      <c r="C57" s="59">
        <v>12154.2</v>
      </c>
      <c r="D57" s="59">
        <v>12650.2</v>
      </c>
      <c r="E57" s="59">
        <v>12650.2</v>
      </c>
    </row>
    <row r="58" spans="1:7" ht="41.25" customHeight="1" x14ac:dyDescent="0.25">
      <c r="A58" s="18" t="s">
        <v>46</v>
      </c>
      <c r="B58" s="33" t="s">
        <v>158</v>
      </c>
      <c r="C58" s="59">
        <f>42506.3+29209.4+8987.4</f>
        <v>80703.100000000006</v>
      </c>
      <c r="D58" s="59">
        <v>68055.5</v>
      </c>
      <c r="E58" s="60">
        <v>74939.399999999994</v>
      </c>
    </row>
    <row r="59" spans="1:7" ht="49.5" customHeight="1" x14ac:dyDescent="0.25">
      <c r="A59" s="18" t="s">
        <v>47</v>
      </c>
      <c r="B59" s="33" t="s">
        <v>159</v>
      </c>
      <c r="C59" s="59">
        <f>20800+1044+12350</f>
        <v>34194</v>
      </c>
      <c r="D59" s="59">
        <v>15600</v>
      </c>
      <c r="E59" s="60">
        <v>15600</v>
      </c>
    </row>
    <row r="60" spans="1:7" ht="46.5" customHeight="1" x14ac:dyDescent="0.25">
      <c r="A60" s="97" t="s">
        <v>13</v>
      </c>
      <c r="B60" s="98"/>
      <c r="C60" s="62">
        <f>SUM(C61:C62)</f>
        <v>28384.400000000001</v>
      </c>
      <c r="D60" s="62">
        <f>SUM(D61:D62)</f>
        <v>17387.8</v>
      </c>
      <c r="E60" s="62">
        <f>SUM(E61:E62)</f>
        <v>23792.2</v>
      </c>
    </row>
    <row r="61" spans="1:7" ht="28.5" customHeight="1" x14ac:dyDescent="0.25">
      <c r="A61" s="18" t="s">
        <v>48</v>
      </c>
      <c r="B61" s="33" t="s">
        <v>34</v>
      </c>
      <c r="C61" s="59">
        <f>1608.5+823.9</f>
        <v>2432.4</v>
      </c>
      <c r="D61" s="59">
        <v>1608.5</v>
      </c>
      <c r="E61" s="60">
        <v>1608.5</v>
      </c>
    </row>
    <row r="62" spans="1:7" ht="57.75" customHeight="1" x14ac:dyDescent="0.25">
      <c r="A62" s="88" t="s">
        <v>49</v>
      </c>
      <c r="B62" s="34" t="s">
        <v>35</v>
      </c>
      <c r="C62" s="59">
        <f>18976.8+6975.2</f>
        <v>25952</v>
      </c>
      <c r="D62" s="59">
        <v>15779.3</v>
      </c>
      <c r="E62" s="60">
        <v>22183.7</v>
      </c>
    </row>
    <row r="63" spans="1:7" ht="81.75" customHeight="1" x14ac:dyDescent="0.25">
      <c r="A63" s="106" t="s">
        <v>18</v>
      </c>
      <c r="B63" s="98"/>
      <c r="C63" s="26">
        <f>C64</f>
        <v>11067.1</v>
      </c>
      <c r="D63" s="26">
        <f>D64</f>
        <v>11780.9</v>
      </c>
      <c r="E63" s="26">
        <f>E64</f>
        <v>12092.8</v>
      </c>
    </row>
    <row r="64" spans="1:7" ht="33" customHeight="1" x14ac:dyDescent="0.25">
      <c r="A64" s="18" t="s">
        <v>45</v>
      </c>
      <c r="B64" s="33" t="s">
        <v>34</v>
      </c>
      <c r="C64" s="59">
        <f>6001.5+5065.6</f>
        <v>11067.1</v>
      </c>
      <c r="D64" s="59">
        <v>11780.9</v>
      </c>
      <c r="E64" s="60">
        <v>12092.8</v>
      </c>
    </row>
    <row r="65" spans="1:5" ht="32.25" customHeight="1" x14ac:dyDescent="0.25">
      <c r="A65" s="97" t="s">
        <v>15</v>
      </c>
      <c r="B65" s="98"/>
      <c r="C65" s="26">
        <f>C66</f>
        <v>1524.4</v>
      </c>
      <c r="D65" s="26">
        <f>D66</f>
        <v>1524.4</v>
      </c>
      <c r="E65" s="26">
        <f>E66</f>
        <v>1524.4</v>
      </c>
    </row>
    <row r="66" spans="1:5" ht="30" customHeight="1" x14ac:dyDescent="0.25">
      <c r="A66" s="18" t="s">
        <v>45</v>
      </c>
      <c r="B66" s="33" t="s">
        <v>34</v>
      </c>
      <c r="C66" s="59">
        <v>1524.4</v>
      </c>
      <c r="D66" s="59">
        <v>1524.4</v>
      </c>
      <c r="E66" s="60">
        <v>1524.4</v>
      </c>
    </row>
    <row r="67" spans="1:5" ht="66" customHeight="1" x14ac:dyDescent="0.25">
      <c r="A67" s="97" t="s">
        <v>14</v>
      </c>
      <c r="B67" s="98"/>
      <c r="C67" s="26">
        <f>C68</f>
        <v>1321.8</v>
      </c>
      <c r="D67" s="26">
        <f>D68</f>
        <v>1321.8</v>
      </c>
      <c r="E67" s="26">
        <f>E68</f>
        <v>1321.8</v>
      </c>
    </row>
    <row r="68" spans="1:5" ht="30.75" customHeight="1" x14ac:dyDescent="0.25">
      <c r="A68" s="18" t="s">
        <v>45</v>
      </c>
      <c r="B68" s="33" t="s">
        <v>34</v>
      </c>
      <c r="C68" s="59">
        <v>1321.8</v>
      </c>
      <c r="D68" s="59">
        <v>1321.8</v>
      </c>
      <c r="E68" s="60">
        <v>1321.8</v>
      </c>
    </row>
    <row r="69" spans="1:5" ht="51.75" customHeight="1" x14ac:dyDescent="0.25">
      <c r="A69" s="97" t="s">
        <v>16</v>
      </c>
      <c r="B69" s="98"/>
      <c r="C69" s="26">
        <f>C70</f>
        <v>2579.8000000000002</v>
      </c>
      <c r="D69" s="26">
        <f>D70</f>
        <v>2579.8000000000002</v>
      </c>
      <c r="E69" s="26">
        <f>E70</f>
        <v>2579.8000000000002</v>
      </c>
    </row>
    <row r="70" spans="1:5" ht="30" customHeight="1" x14ac:dyDescent="0.25">
      <c r="A70" s="18" t="s">
        <v>45</v>
      </c>
      <c r="B70" s="33" t="s">
        <v>34</v>
      </c>
      <c r="C70" s="59">
        <v>2579.8000000000002</v>
      </c>
      <c r="D70" s="59">
        <v>2579.8000000000002</v>
      </c>
      <c r="E70" s="60">
        <v>2579.8000000000002</v>
      </c>
    </row>
    <row r="71" spans="1:5" ht="48.75" customHeight="1" x14ac:dyDescent="0.25">
      <c r="A71" s="97" t="s">
        <v>28</v>
      </c>
      <c r="B71" s="98"/>
      <c r="C71" s="26">
        <f>C72</f>
        <v>10018.4</v>
      </c>
      <c r="D71" s="26">
        <f t="shared" ref="D71:E71" si="12">D72</f>
        <v>13314.1</v>
      </c>
      <c r="E71" s="26">
        <f t="shared" si="12"/>
        <v>13314.1</v>
      </c>
    </row>
    <row r="72" spans="1:5" ht="30" customHeight="1" x14ac:dyDescent="0.25">
      <c r="A72" s="18" t="s">
        <v>45</v>
      </c>
      <c r="B72" s="33" t="s">
        <v>34</v>
      </c>
      <c r="C72" s="59">
        <f>7879.9+2138.5</f>
        <v>10018.4</v>
      </c>
      <c r="D72" s="59">
        <v>13314.1</v>
      </c>
      <c r="E72" s="60">
        <v>13314.1</v>
      </c>
    </row>
    <row r="73" spans="1:5" ht="48.75" customHeight="1" x14ac:dyDescent="0.25">
      <c r="A73" s="97" t="s">
        <v>17</v>
      </c>
      <c r="B73" s="98"/>
      <c r="C73" s="26">
        <f>C74</f>
        <v>5076.3</v>
      </c>
      <c r="D73" s="26">
        <f>D74</f>
        <v>5063.3999999999996</v>
      </c>
      <c r="E73" s="26">
        <f>E74</f>
        <v>5107.7</v>
      </c>
    </row>
    <row r="74" spans="1:5" ht="30" customHeight="1" x14ac:dyDescent="0.25">
      <c r="A74" s="18" t="s">
        <v>45</v>
      </c>
      <c r="B74" s="33" t="s">
        <v>34</v>
      </c>
      <c r="C74" s="59">
        <f>5011.6-6.1+70.8</f>
        <v>5076.3</v>
      </c>
      <c r="D74" s="59">
        <v>5063.3999999999996</v>
      </c>
      <c r="E74" s="60">
        <v>5107.7</v>
      </c>
    </row>
    <row r="75" spans="1:5" ht="47.25" customHeight="1" x14ac:dyDescent="0.25">
      <c r="A75" s="97" t="s">
        <v>21</v>
      </c>
      <c r="B75" s="98"/>
      <c r="C75" s="26">
        <f>C76</f>
        <v>1680.8</v>
      </c>
      <c r="D75" s="26">
        <f>D76</f>
        <v>1680.8</v>
      </c>
      <c r="E75" s="26">
        <f>E76</f>
        <v>1680.8</v>
      </c>
    </row>
    <row r="76" spans="1:5" ht="31.5" customHeight="1" x14ac:dyDescent="0.25">
      <c r="A76" s="18" t="s">
        <v>45</v>
      </c>
      <c r="B76" s="33" t="s">
        <v>34</v>
      </c>
      <c r="C76" s="59">
        <v>1680.8</v>
      </c>
      <c r="D76" s="59">
        <v>1680.8</v>
      </c>
      <c r="E76" s="60">
        <v>1680.8</v>
      </c>
    </row>
    <row r="77" spans="1:5" ht="80.25" customHeight="1" x14ac:dyDescent="0.25">
      <c r="A77" s="97" t="s">
        <v>20</v>
      </c>
      <c r="B77" s="98"/>
      <c r="C77" s="26">
        <f>C78</f>
        <v>1820.4</v>
      </c>
      <c r="D77" s="26">
        <f>D78</f>
        <v>1820.4</v>
      </c>
      <c r="E77" s="26">
        <f>E78</f>
        <v>1820.4</v>
      </c>
    </row>
    <row r="78" spans="1:5" ht="26.25" customHeight="1" x14ac:dyDescent="0.25">
      <c r="A78" s="18" t="s">
        <v>45</v>
      </c>
      <c r="B78" s="33" t="s">
        <v>34</v>
      </c>
      <c r="C78" s="59">
        <v>1820.4</v>
      </c>
      <c r="D78" s="59">
        <v>1820.4</v>
      </c>
      <c r="E78" s="60">
        <v>1820.4</v>
      </c>
    </row>
    <row r="79" spans="1:5" ht="78" customHeight="1" x14ac:dyDescent="0.25">
      <c r="A79" s="97" t="s">
        <v>57</v>
      </c>
      <c r="B79" s="98"/>
      <c r="C79" s="26">
        <f>C80</f>
        <v>3372.7</v>
      </c>
      <c r="D79" s="26">
        <f>D80</f>
        <v>3372.7</v>
      </c>
      <c r="E79" s="26">
        <f>E80</f>
        <v>3372.7</v>
      </c>
    </row>
    <row r="80" spans="1:5" ht="30.75" customHeight="1" x14ac:dyDescent="0.25">
      <c r="A80" s="18" t="s">
        <v>45</v>
      </c>
      <c r="B80" s="33" t="s">
        <v>34</v>
      </c>
      <c r="C80" s="59">
        <v>3372.7</v>
      </c>
      <c r="D80" s="59">
        <v>3372.7</v>
      </c>
      <c r="E80" s="60">
        <v>3372.7</v>
      </c>
    </row>
    <row r="81" spans="1:7" ht="61.5" customHeight="1" x14ac:dyDescent="0.25">
      <c r="A81" s="97" t="s">
        <v>29</v>
      </c>
      <c r="B81" s="98"/>
      <c r="C81" s="26">
        <f>C82</f>
        <v>6.2</v>
      </c>
      <c r="D81" s="26">
        <f>D82</f>
        <v>6.5</v>
      </c>
      <c r="E81" s="26">
        <f>E82</f>
        <v>110</v>
      </c>
    </row>
    <row r="82" spans="1:7" ht="44.25" customHeight="1" x14ac:dyDescent="0.25">
      <c r="A82" s="18" t="s">
        <v>50</v>
      </c>
      <c r="B82" s="33" t="s">
        <v>36</v>
      </c>
      <c r="C82" s="59">
        <v>6.2</v>
      </c>
      <c r="D82" s="59">
        <v>6.5</v>
      </c>
      <c r="E82" s="60">
        <v>110</v>
      </c>
    </row>
    <row r="83" spans="1:7" ht="93" customHeight="1" x14ac:dyDescent="0.25">
      <c r="A83" s="100" t="s">
        <v>59</v>
      </c>
      <c r="B83" s="101"/>
      <c r="C83" s="26">
        <f>C84</f>
        <v>2160</v>
      </c>
      <c r="D83" s="26">
        <f t="shared" ref="D83:E83" si="13">D84</f>
        <v>2160</v>
      </c>
      <c r="E83" s="26">
        <f t="shared" si="13"/>
        <v>2160</v>
      </c>
    </row>
    <row r="84" spans="1:7" ht="29.25" customHeight="1" x14ac:dyDescent="0.25">
      <c r="A84" s="18" t="s">
        <v>45</v>
      </c>
      <c r="B84" s="33" t="s">
        <v>34</v>
      </c>
      <c r="C84" s="59">
        <v>2160</v>
      </c>
      <c r="D84" s="59">
        <v>2160</v>
      </c>
      <c r="E84" s="60">
        <v>2160</v>
      </c>
    </row>
    <row r="85" spans="1:7" ht="69.75" customHeight="1" x14ac:dyDescent="0.25">
      <c r="A85" s="102" t="s">
        <v>161</v>
      </c>
      <c r="B85" s="103"/>
      <c r="C85" s="78">
        <f>C86</f>
        <v>569093.20000000007</v>
      </c>
      <c r="D85" s="78">
        <f t="shared" ref="D85:E85" si="14">D86</f>
        <v>578705</v>
      </c>
      <c r="E85" s="78">
        <f t="shared" si="14"/>
        <v>578705</v>
      </c>
    </row>
    <row r="86" spans="1:7" ht="29.25" customHeight="1" x14ac:dyDescent="0.25">
      <c r="A86" s="96" t="s">
        <v>163</v>
      </c>
      <c r="B86" s="77" t="s">
        <v>162</v>
      </c>
      <c r="C86" s="75">
        <f>578705-1770.6-7841.2</f>
        <v>569093.20000000007</v>
      </c>
      <c r="D86" s="59">
        <v>578705</v>
      </c>
      <c r="E86" s="60">
        <v>578705</v>
      </c>
    </row>
    <row r="87" spans="1:7" ht="29.25" customHeight="1" x14ac:dyDescent="0.25">
      <c r="A87" s="102" t="s">
        <v>164</v>
      </c>
      <c r="B87" s="103"/>
      <c r="C87" s="78">
        <f>C88</f>
        <v>479877.7</v>
      </c>
      <c r="D87" s="78">
        <f t="shared" ref="D87:E87" si="15">D88</f>
        <v>510410.4</v>
      </c>
      <c r="E87" s="78">
        <f t="shared" si="15"/>
        <v>510410.4</v>
      </c>
    </row>
    <row r="88" spans="1:7" ht="29.25" customHeight="1" x14ac:dyDescent="0.25">
      <c r="A88" s="76" t="s">
        <v>163</v>
      </c>
      <c r="B88" s="77" t="s">
        <v>162</v>
      </c>
      <c r="C88" s="75">
        <f>510410.4-30532.7</f>
        <v>479877.7</v>
      </c>
      <c r="D88" s="59">
        <v>510410.4</v>
      </c>
      <c r="E88" s="60">
        <v>510410.4</v>
      </c>
    </row>
    <row r="89" spans="1:7" ht="19.5" customHeight="1" x14ac:dyDescent="0.25">
      <c r="A89" s="2"/>
      <c r="B89" s="13" t="s">
        <v>27</v>
      </c>
      <c r="C89" s="26">
        <f>C90+C92+C94+C98+C101+C103+C106+C108+C110+C112+C115+C119+C121+C123+C128+C130+C132+C134+C136+C138+C140+C143+C145</f>
        <v>2007234.2000000002</v>
      </c>
      <c r="D89" s="26">
        <f>D90+D92+D94+D98+D101+D103+D106+D108+D110+D112+D115+D119+D121+D123+D128+D130+D132+D134+D136+D138+D140+D143+D145</f>
        <v>1524156</v>
      </c>
      <c r="E89" s="26">
        <f>E90+E92+E94+E98+E101+E103+E106+E108+E110+E112+E115+E119+E121+E123+E128+E130+E132+E134+E136+E138+E140+E143+E145</f>
        <v>1590818.7999999998</v>
      </c>
      <c r="G89" s="84"/>
    </row>
    <row r="90" spans="1:7" ht="33" customHeight="1" x14ac:dyDescent="0.25">
      <c r="A90" s="97" t="s">
        <v>68</v>
      </c>
      <c r="B90" s="98"/>
      <c r="C90" s="64">
        <f>C91</f>
        <v>96773.099999999991</v>
      </c>
      <c r="D90" s="64">
        <f>D91</f>
        <v>28469.5</v>
      </c>
      <c r="E90" s="64">
        <f>E91</f>
        <v>23619.5</v>
      </c>
    </row>
    <row r="91" spans="1:7" ht="26.25" customHeight="1" x14ac:dyDescent="0.25">
      <c r="A91" s="18" t="s">
        <v>44</v>
      </c>
      <c r="B91" s="34" t="s">
        <v>37</v>
      </c>
      <c r="C91" s="65">
        <f>23735.9+32700+20888+19449.2</f>
        <v>96773.099999999991</v>
      </c>
      <c r="D91" s="65">
        <v>28469.5</v>
      </c>
      <c r="E91" s="60">
        <v>23619.5</v>
      </c>
    </row>
    <row r="92" spans="1:7" ht="32.25" customHeight="1" x14ac:dyDescent="0.25">
      <c r="A92" s="97" t="s">
        <v>66</v>
      </c>
      <c r="B92" s="99"/>
      <c r="C92" s="64">
        <f>C93</f>
        <v>146663.90000000002</v>
      </c>
      <c r="D92" s="64">
        <f t="shared" ref="D92:E92" si="16">D93</f>
        <v>122553.9</v>
      </c>
      <c r="E92" s="64">
        <f t="shared" si="16"/>
        <v>116472.8</v>
      </c>
    </row>
    <row r="93" spans="1:7" ht="21" customHeight="1" x14ac:dyDescent="0.25">
      <c r="A93" s="18" t="s">
        <v>44</v>
      </c>
      <c r="B93" s="34" t="s">
        <v>37</v>
      </c>
      <c r="C93" s="65">
        <f>117592.3+21537.9+7533.7</f>
        <v>146663.90000000002</v>
      </c>
      <c r="D93" s="65">
        <v>122553.9</v>
      </c>
      <c r="E93" s="60">
        <v>116472.8</v>
      </c>
    </row>
    <row r="94" spans="1:7" ht="32.25" customHeight="1" x14ac:dyDescent="0.25">
      <c r="A94" s="97" t="s">
        <v>67</v>
      </c>
      <c r="B94" s="99"/>
      <c r="C94" s="64">
        <f>SUM(C95:C97)</f>
        <v>36399</v>
      </c>
      <c r="D94" s="64">
        <f t="shared" ref="D94:E94" si="17">SUM(D95:D97)</f>
        <v>36399</v>
      </c>
      <c r="E94" s="64">
        <f t="shared" si="17"/>
        <v>63725.3</v>
      </c>
    </row>
    <row r="95" spans="1:7" ht="17.25" customHeight="1" x14ac:dyDescent="0.25">
      <c r="A95" s="2" t="s">
        <v>44</v>
      </c>
      <c r="B95" s="34" t="s">
        <v>37</v>
      </c>
      <c r="C95" s="65">
        <v>36399</v>
      </c>
      <c r="D95" s="65">
        <v>36399</v>
      </c>
      <c r="E95" s="60">
        <v>63725.3</v>
      </c>
    </row>
    <row r="96" spans="1:7" ht="42.75" customHeight="1" x14ac:dyDescent="0.25">
      <c r="A96" s="18" t="s">
        <v>165</v>
      </c>
      <c r="B96" s="34" t="s">
        <v>166</v>
      </c>
      <c r="C96" s="65">
        <f>2965.8-2965.8</f>
        <v>0</v>
      </c>
      <c r="D96" s="65">
        <v>0</v>
      </c>
      <c r="E96" s="60">
        <v>0</v>
      </c>
    </row>
    <row r="97" spans="1:7" ht="42" customHeight="1" x14ac:dyDescent="0.25">
      <c r="A97" s="18" t="s">
        <v>167</v>
      </c>
      <c r="B97" s="34" t="s">
        <v>168</v>
      </c>
      <c r="C97" s="65">
        <f>12043.9-12043.9</f>
        <v>0</v>
      </c>
      <c r="D97" s="65">
        <v>0</v>
      </c>
      <c r="E97" s="60">
        <v>0</v>
      </c>
    </row>
    <row r="98" spans="1:7" ht="33.75" customHeight="1" x14ac:dyDescent="0.25">
      <c r="A98" s="97" t="s">
        <v>69</v>
      </c>
      <c r="B98" s="99"/>
      <c r="C98" s="64">
        <f>C99+C100</f>
        <v>379834.3</v>
      </c>
      <c r="D98" s="64">
        <f t="shared" ref="D98:E98" si="18">D99+D100</f>
        <v>218663.3</v>
      </c>
      <c r="E98" s="64">
        <f t="shared" si="18"/>
        <v>152539.5</v>
      </c>
    </row>
    <row r="99" spans="1:7" ht="18.75" customHeight="1" x14ac:dyDescent="0.25">
      <c r="A99" s="18" t="s">
        <v>44</v>
      </c>
      <c r="B99" s="34" t="s">
        <v>37</v>
      </c>
      <c r="C99" s="65">
        <f>374603.1-24468.8</f>
        <v>350134.3</v>
      </c>
      <c r="D99" s="65">
        <v>218663.3</v>
      </c>
      <c r="E99" s="60">
        <v>152539.5</v>
      </c>
    </row>
    <row r="100" spans="1:7" ht="31.5" customHeight="1" x14ac:dyDescent="0.25">
      <c r="A100" s="18" t="s">
        <v>44</v>
      </c>
      <c r="B100" s="34" t="s">
        <v>37</v>
      </c>
      <c r="C100" s="65">
        <v>29700</v>
      </c>
      <c r="D100" s="65">
        <v>0</v>
      </c>
      <c r="E100" s="60">
        <v>0</v>
      </c>
      <c r="G100" s="95"/>
    </row>
    <row r="101" spans="1:7" ht="36.75" customHeight="1" x14ac:dyDescent="0.25">
      <c r="A101" s="97" t="s">
        <v>70</v>
      </c>
      <c r="B101" s="99"/>
      <c r="C101" s="64">
        <f>C102</f>
        <v>10581.3</v>
      </c>
      <c r="D101" s="64">
        <f>D102</f>
        <v>11815.5</v>
      </c>
      <c r="E101" s="64">
        <f>E102</f>
        <v>11815.5</v>
      </c>
    </row>
    <row r="102" spans="1:7" ht="15.75" customHeight="1" x14ac:dyDescent="0.25">
      <c r="A102" s="18" t="s">
        <v>44</v>
      </c>
      <c r="B102" s="34" t="s">
        <v>37</v>
      </c>
      <c r="C102" s="65">
        <f>11815.5-1234.2</f>
        <v>10581.3</v>
      </c>
      <c r="D102" s="65">
        <v>11815.5</v>
      </c>
      <c r="E102" s="60">
        <v>11815.5</v>
      </c>
    </row>
    <row r="103" spans="1:7" ht="35.25" customHeight="1" x14ac:dyDescent="0.25">
      <c r="A103" s="100" t="s">
        <v>71</v>
      </c>
      <c r="B103" s="101"/>
      <c r="C103" s="64">
        <f>C104+C105</f>
        <v>1221.4000000000001</v>
      </c>
      <c r="D103" s="64">
        <f t="shared" ref="D103:E103" si="19">D104+D105</f>
        <v>1814.4</v>
      </c>
      <c r="E103" s="64">
        <f t="shared" si="19"/>
        <v>406.4</v>
      </c>
    </row>
    <row r="104" spans="1:7" ht="31.5" customHeight="1" x14ac:dyDescent="0.25">
      <c r="A104" s="18" t="s">
        <v>44</v>
      </c>
      <c r="B104" s="34" t="s">
        <v>37</v>
      </c>
      <c r="C104" s="65">
        <v>1221.4000000000001</v>
      </c>
      <c r="D104" s="65">
        <v>0</v>
      </c>
      <c r="E104" s="60">
        <v>0</v>
      </c>
    </row>
    <row r="105" spans="1:7" ht="31.5" customHeight="1" x14ac:dyDescent="0.25">
      <c r="A105" s="18" t="s">
        <v>137</v>
      </c>
      <c r="B105" s="34" t="s">
        <v>138</v>
      </c>
      <c r="C105" s="65">
        <v>0</v>
      </c>
      <c r="D105" s="65">
        <v>1814.4</v>
      </c>
      <c r="E105" s="60">
        <v>406.4</v>
      </c>
    </row>
    <row r="106" spans="1:7" ht="49.5" customHeight="1" x14ac:dyDescent="0.25">
      <c r="A106" s="97" t="s">
        <v>73</v>
      </c>
      <c r="B106" s="99"/>
      <c r="C106" s="64">
        <f>C107</f>
        <v>3471.5</v>
      </c>
      <c r="D106" s="64">
        <f>D107</f>
        <v>626.20000000000005</v>
      </c>
      <c r="E106" s="64">
        <f>E107</f>
        <v>626.20000000000005</v>
      </c>
    </row>
    <row r="107" spans="1:7" ht="34.5" customHeight="1" x14ac:dyDescent="0.25">
      <c r="A107" s="18" t="s">
        <v>51</v>
      </c>
      <c r="B107" s="33" t="s">
        <v>60</v>
      </c>
      <c r="C107" s="65">
        <v>3471.5</v>
      </c>
      <c r="D107" s="65">
        <v>626.20000000000005</v>
      </c>
      <c r="E107" s="60">
        <v>626.20000000000005</v>
      </c>
    </row>
    <row r="108" spans="1:7" ht="38.25" customHeight="1" x14ac:dyDescent="0.25">
      <c r="A108" s="97" t="s">
        <v>74</v>
      </c>
      <c r="B108" s="99"/>
      <c r="C108" s="64">
        <f>C109</f>
        <v>12500</v>
      </c>
      <c r="D108" s="64">
        <f>D109</f>
        <v>12500</v>
      </c>
      <c r="E108" s="64">
        <f>E109</f>
        <v>12500</v>
      </c>
    </row>
    <row r="109" spans="1:7" ht="16.5" customHeight="1" x14ac:dyDescent="0.25">
      <c r="A109" s="18" t="s">
        <v>44</v>
      </c>
      <c r="B109" s="34" t="s">
        <v>37</v>
      </c>
      <c r="C109" s="65">
        <f>15000-2500</f>
        <v>12500</v>
      </c>
      <c r="D109" s="65">
        <v>12500</v>
      </c>
      <c r="E109" s="60">
        <v>12500</v>
      </c>
    </row>
    <row r="110" spans="1:7" ht="98.25" customHeight="1" x14ac:dyDescent="0.25">
      <c r="A110" s="97" t="s">
        <v>149</v>
      </c>
      <c r="B110" s="99"/>
      <c r="C110" s="64">
        <f>C111</f>
        <v>6379</v>
      </c>
      <c r="D110" s="64">
        <f>D111</f>
        <v>3663</v>
      </c>
      <c r="E110" s="64">
        <f>E111</f>
        <v>3663</v>
      </c>
    </row>
    <row r="111" spans="1:7" ht="21" customHeight="1" x14ac:dyDescent="0.25">
      <c r="A111" s="18" t="s">
        <v>44</v>
      </c>
      <c r="B111" s="34" t="s">
        <v>37</v>
      </c>
      <c r="C111" s="65">
        <v>6379</v>
      </c>
      <c r="D111" s="65">
        <v>3663</v>
      </c>
      <c r="E111" s="60">
        <v>3663</v>
      </c>
    </row>
    <row r="112" spans="1:7" ht="32.25" customHeight="1" x14ac:dyDescent="0.25">
      <c r="A112" s="97" t="s">
        <v>61</v>
      </c>
      <c r="B112" s="99"/>
      <c r="C112" s="64">
        <f>C113+C114</f>
        <v>113579.6</v>
      </c>
      <c r="D112" s="64">
        <f t="shared" ref="D112:E112" si="20">D113+D114</f>
        <v>59000</v>
      </c>
      <c r="E112" s="64">
        <f t="shared" si="20"/>
        <v>47500</v>
      </c>
    </row>
    <row r="113" spans="1:7" ht="27.75" customHeight="1" x14ac:dyDescent="0.25">
      <c r="A113" s="18" t="s">
        <v>44</v>
      </c>
      <c r="B113" s="34" t="s">
        <v>37</v>
      </c>
      <c r="C113" s="65">
        <f>81200-6220-3720</f>
        <v>71260</v>
      </c>
      <c r="D113" s="65">
        <v>59000</v>
      </c>
      <c r="E113" s="60">
        <v>47500</v>
      </c>
    </row>
    <row r="114" spans="1:7" ht="36" customHeight="1" x14ac:dyDescent="0.25">
      <c r="A114" s="18" t="s">
        <v>75</v>
      </c>
      <c r="B114" s="85" t="s">
        <v>76</v>
      </c>
      <c r="C114" s="65">
        <v>42319.6</v>
      </c>
      <c r="D114" s="65">
        <v>0</v>
      </c>
      <c r="E114" s="60">
        <v>0</v>
      </c>
    </row>
    <row r="115" spans="1:7" ht="36" customHeight="1" x14ac:dyDescent="0.25">
      <c r="A115" s="97" t="s">
        <v>72</v>
      </c>
      <c r="B115" s="99"/>
      <c r="C115" s="64">
        <f>SUM(C116:C118)</f>
        <v>150098.29999999999</v>
      </c>
      <c r="D115" s="64">
        <f t="shared" ref="D115:E115" si="21">SUM(D116:D118)</f>
        <v>171901.2</v>
      </c>
      <c r="E115" s="64">
        <f t="shared" si="21"/>
        <v>30000</v>
      </c>
    </row>
    <row r="116" spans="1:7" ht="29.25" customHeight="1" x14ac:dyDescent="0.25">
      <c r="A116" s="18" t="s">
        <v>56</v>
      </c>
      <c r="B116" s="34" t="s">
        <v>23</v>
      </c>
      <c r="C116" s="65">
        <f>30000-30000+50000</f>
        <v>50000</v>
      </c>
      <c r="D116" s="65">
        <v>171901.2</v>
      </c>
      <c r="E116" s="60">
        <f>30000</f>
        <v>30000</v>
      </c>
    </row>
    <row r="117" spans="1:7" ht="78" customHeight="1" x14ac:dyDescent="0.25">
      <c r="A117" s="18" t="s">
        <v>169</v>
      </c>
      <c r="B117" s="34" t="s">
        <v>170</v>
      </c>
      <c r="C117" s="65">
        <v>14877.5</v>
      </c>
      <c r="D117" s="65"/>
      <c r="E117" s="60"/>
    </row>
    <row r="118" spans="1:7" ht="66.75" customHeight="1" x14ac:dyDescent="0.25">
      <c r="A118" s="18" t="s">
        <v>171</v>
      </c>
      <c r="B118" s="34" t="s">
        <v>172</v>
      </c>
      <c r="C118" s="65">
        <v>85220.800000000003</v>
      </c>
      <c r="D118" s="65"/>
      <c r="E118" s="60"/>
    </row>
    <row r="119" spans="1:7" ht="18.75" customHeight="1" x14ac:dyDescent="0.25">
      <c r="A119" s="97" t="s">
        <v>65</v>
      </c>
      <c r="B119" s="99"/>
      <c r="C119" s="64">
        <f>C120</f>
        <v>13674.3</v>
      </c>
      <c r="D119" s="64">
        <f>D120</f>
        <v>26968</v>
      </c>
      <c r="E119" s="64">
        <f>E120</f>
        <v>3773</v>
      </c>
    </row>
    <row r="120" spans="1:7" ht="19.5" customHeight="1" x14ac:dyDescent="0.25">
      <c r="A120" s="18" t="s">
        <v>44</v>
      </c>
      <c r="B120" s="34" t="s">
        <v>37</v>
      </c>
      <c r="C120" s="65">
        <f>10824+2850.3</f>
        <v>13674.3</v>
      </c>
      <c r="D120" s="65">
        <v>26968</v>
      </c>
      <c r="E120" s="63">
        <v>3773</v>
      </c>
    </row>
    <row r="121" spans="1:7" ht="21.75" customHeight="1" x14ac:dyDescent="0.25">
      <c r="A121" s="100" t="s">
        <v>62</v>
      </c>
      <c r="B121" s="101"/>
      <c r="C121" s="64">
        <f>C122</f>
        <v>169.5</v>
      </c>
      <c r="D121" s="64">
        <f t="shared" ref="D121:E121" si="22">D122</f>
        <v>0</v>
      </c>
      <c r="E121" s="64">
        <f t="shared" si="22"/>
        <v>0</v>
      </c>
    </row>
    <row r="122" spans="1:7" ht="21.75" customHeight="1" x14ac:dyDescent="0.25">
      <c r="A122" s="18" t="s">
        <v>132</v>
      </c>
      <c r="B122" s="34" t="s">
        <v>133</v>
      </c>
      <c r="C122" s="65">
        <v>169.5</v>
      </c>
      <c r="D122" s="65">
        <v>0</v>
      </c>
      <c r="E122" s="60">
        <v>0</v>
      </c>
    </row>
    <row r="123" spans="1:7" ht="34.5" customHeight="1" x14ac:dyDescent="0.25">
      <c r="A123" s="100" t="s">
        <v>135</v>
      </c>
      <c r="B123" s="101"/>
      <c r="C123" s="64">
        <f>SUM(C124:C127)</f>
        <v>156202.9</v>
      </c>
      <c r="D123" s="64">
        <f t="shared" ref="D123:E123" si="23">SUM(D124:D127)</f>
        <v>44399.199999999997</v>
      </c>
      <c r="E123" s="64">
        <f t="shared" si="23"/>
        <v>31713.7</v>
      </c>
    </row>
    <row r="124" spans="1:7" ht="34.5" customHeight="1" x14ac:dyDescent="0.25">
      <c r="A124" s="18" t="s">
        <v>44</v>
      </c>
      <c r="B124" s="34" t="s">
        <v>37</v>
      </c>
      <c r="C124" s="65">
        <v>5646.7</v>
      </c>
      <c r="D124" s="64"/>
      <c r="E124" s="64"/>
      <c r="G124" s="95"/>
    </row>
    <row r="125" spans="1:7" ht="29.25" customHeight="1" x14ac:dyDescent="0.25">
      <c r="A125" s="18" t="s">
        <v>136</v>
      </c>
      <c r="B125" s="34" t="s">
        <v>134</v>
      </c>
      <c r="C125" s="65">
        <f>47624+5646.7-5646.7</f>
        <v>47624</v>
      </c>
      <c r="D125" s="87">
        <v>0</v>
      </c>
      <c r="E125" s="87">
        <v>0</v>
      </c>
    </row>
    <row r="126" spans="1:7" ht="29.25" customHeight="1" x14ac:dyDescent="0.25">
      <c r="A126" s="18" t="s">
        <v>177</v>
      </c>
      <c r="B126" s="34" t="s">
        <v>178</v>
      </c>
      <c r="C126" s="65">
        <v>102932.2</v>
      </c>
      <c r="D126" s="87">
        <v>0</v>
      </c>
      <c r="E126" s="87">
        <v>0</v>
      </c>
    </row>
    <row r="127" spans="1:7" ht="29.25" customHeight="1" x14ac:dyDescent="0.25">
      <c r="A127" s="18" t="s">
        <v>139</v>
      </c>
      <c r="B127" s="34" t="s">
        <v>140</v>
      </c>
      <c r="C127" s="65">
        <v>0</v>
      </c>
      <c r="D127" s="65">
        <v>44399.199999999997</v>
      </c>
      <c r="E127" s="60">
        <v>31713.7</v>
      </c>
    </row>
    <row r="128" spans="1:7" ht="32.25" customHeight="1" x14ac:dyDescent="0.25">
      <c r="A128" s="100" t="s">
        <v>155</v>
      </c>
      <c r="B128" s="101"/>
      <c r="C128" s="64">
        <f>C129</f>
        <v>4684.2</v>
      </c>
      <c r="D128" s="64">
        <f t="shared" ref="D128:E128" si="24">D129</f>
        <v>3747.4</v>
      </c>
      <c r="E128" s="64">
        <f t="shared" si="24"/>
        <v>3747.4</v>
      </c>
    </row>
    <row r="129" spans="1:5" ht="33.75" customHeight="1" x14ac:dyDescent="0.25">
      <c r="A129" s="88" t="s">
        <v>173</v>
      </c>
      <c r="B129" s="34" t="s">
        <v>174</v>
      </c>
      <c r="C129" s="65">
        <v>4684.2</v>
      </c>
      <c r="D129" s="65">
        <v>3747.4</v>
      </c>
      <c r="E129" s="60">
        <v>3747.4</v>
      </c>
    </row>
    <row r="130" spans="1:5" ht="33.75" customHeight="1" x14ac:dyDescent="0.25">
      <c r="A130" s="100" t="s">
        <v>141</v>
      </c>
      <c r="B130" s="107"/>
      <c r="C130" s="64">
        <f>C131</f>
        <v>18889.8</v>
      </c>
      <c r="D130" s="64">
        <f t="shared" ref="D130:E130" si="25">D131</f>
        <v>0</v>
      </c>
      <c r="E130" s="64">
        <f t="shared" si="25"/>
        <v>0</v>
      </c>
    </row>
    <row r="131" spans="1:5" ht="27" customHeight="1" x14ac:dyDescent="0.25">
      <c r="A131" s="18" t="s">
        <v>44</v>
      </c>
      <c r="B131" s="34" t="s">
        <v>37</v>
      </c>
      <c r="C131" s="65">
        <v>18889.8</v>
      </c>
      <c r="D131" s="65">
        <v>0</v>
      </c>
      <c r="E131" s="60">
        <v>0</v>
      </c>
    </row>
    <row r="132" spans="1:5" ht="27" customHeight="1" x14ac:dyDescent="0.25">
      <c r="A132" s="100" t="s">
        <v>142</v>
      </c>
      <c r="B132" s="107"/>
      <c r="C132" s="64">
        <f>C133</f>
        <v>24250</v>
      </c>
      <c r="D132" s="64">
        <f t="shared" ref="D132:E132" si="26">D133</f>
        <v>0</v>
      </c>
      <c r="E132" s="64">
        <f t="shared" si="26"/>
        <v>0</v>
      </c>
    </row>
    <row r="133" spans="1:5" ht="27" customHeight="1" x14ac:dyDescent="0.25">
      <c r="A133" s="18" t="s">
        <v>44</v>
      </c>
      <c r="B133" s="34" t="s">
        <v>37</v>
      </c>
      <c r="C133" s="65">
        <v>24250</v>
      </c>
      <c r="D133" s="65">
        <v>0</v>
      </c>
      <c r="E133" s="60">
        <v>0</v>
      </c>
    </row>
    <row r="134" spans="1:5" ht="27" customHeight="1" x14ac:dyDescent="0.25">
      <c r="A134" s="100" t="s">
        <v>143</v>
      </c>
      <c r="B134" s="107"/>
      <c r="C134" s="64">
        <f>C135</f>
        <v>23629.4</v>
      </c>
      <c r="D134" s="64">
        <f t="shared" ref="D134:E134" si="27">D135</f>
        <v>0</v>
      </c>
      <c r="E134" s="64">
        <f t="shared" si="27"/>
        <v>0</v>
      </c>
    </row>
    <row r="135" spans="1:5" ht="27" customHeight="1" x14ac:dyDescent="0.25">
      <c r="A135" s="18" t="s">
        <v>44</v>
      </c>
      <c r="B135" s="34" t="s">
        <v>37</v>
      </c>
      <c r="C135" s="65">
        <f>10879.3+12750.1</f>
        <v>23629.4</v>
      </c>
      <c r="D135" s="65">
        <v>0</v>
      </c>
      <c r="E135" s="60">
        <v>0</v>
      </c>
    </row>
    <row r="136" spans="1:5" ht="27" customHeight="1" x14ac:dyDescent="0.25">
      <c r="A136" s="100" t="s">
        <v>150</v>
      </c>
      <c r="B136" s="107"/>
      <c r="C136" s="64">
        <f>C137</f>
        <v>19691.3</v>
      </c>
      <c r="D136" s="64">
        <f t="shared" ref="D136:E136" si="28">D137</f>
        <v>0</v>
      </c>
      <c r="E136" s="64">
        <f t="shared" si="28"/>
        <v>0</v>
      </c>
    </row>
    <row r="137" spans="1:5" ht="27" customHeight="1" x14ac:dyDescent="0.25">
      <c r="A137" s="18" t="s">
        <v>44</v>
      </c>
      <c r="B137" s="34" t="s">
        <v>37</v>
      </c>
      <c r="C137" s="65">
        <v>19691.3</v>
      </c>
      <c r="D137" s="65">
        <v>0</v>
      </c>
      <c r="E137" s="60">
        <v>0</v>
      </c>
    </row>
    <row r="138" spans="1:5" ht="32.25" customHeight="1" x14ac:dyDescent="0.25">
      <c r="A138" s="100" t="s">
        <v>151</v>
      </c>
      <c r="B138" s="107"/>
      <c r="C138" s="64">
        <f>C139</f>
        <v>279.8</v>
      </c>
      <c r="D138" s="64">
        <f t="shared" ref="D138:E138" si="29">D139</f>
        <v>885</v>
      </c>
      <c r="E138" s="64">
        <f t="shared" si="29"/>
        <v>885</v>
      </c>
    </row>
    <row r="139" spans="1:5" ht="27" customHeight="1" x14ac:dyDescent="0.25">
      <c r="A139" s="18" t="s">
        <v>44</v>
      </c>
      <c r="B139" s="34" t="s">
        <v>37</v>
      </c>
      <c r="C139" s="65">
        <v>279.8</v>
      </c>
      <c r="D139" s="65">
        <v>885</v>
      </c>
      <c r="E139" s="60">
        <v>885</v>
      </c>
    </row>
    <row r="140" spans="1:5" ht="46.5" customHeight="1" x14ac:dyDescent="0.25">
      <c r="A140" s="109" t="s">
        <v>152</v>
      </c>
      <c r="B140" s="110"/>
      <c r="C140" s="64">
        <f>SUM(C141:C142)</f>
        <v>19901.2</v>
      </c>
      <c r="D140" s="64">
        <f t="shared" ref="D140:E140" si="30">SUM(D141:D142)</f>
        <v>20751.300000000003</v>
      </c>
      <c r="E140" s="64">
        <f t="shared" si="30"/>
        <v>21287.4</v>
      </c>
    </row>
    <row r="141" spans="1:5" ht="42" customHeight="1" x14ac:dyDescent="0.25">
      <c r="A141" s="18" t="s">
        <v>175</v>
      </c>
      <c r="B141" s="34" t="s">
        <v>176</v>
      </c>
      <c r="C141" s="65">
        <f>2424.4+644.4</f>
        <v>3068.8</v>
      </c>
      <c r="D141" s="65">
        <v>2424.4</v>
      </c>
      <c r="E141" s="60">
        <v>2424.4</v>
      </c>
    </row>
    <row r="142" spans="1:5" ht="43.5" customHeight="1" x14ac:dyDescent="0.25">
      <c r="A142" s="18" t="s">
        <v>175</v>
      </c>
      <c r="B142" s="34" t="s">
        <v>176</v>
      </c>
      <c r="C142" s="65">
        <v>16832.400000000001</v>
      </c>
      <c r="D142" s="65">
        <v>18326.900000000001</v>
      </c>
      <c r="E142" s="60">
        <v>18863</v>
      </c>
    </row>
    <row r="143" spans="1:5" ht="36.75" customHeight="1" x14ac:dyDescent="0.25">
      <c r="A143" s="100" t="s">
        <v>153</v>
      </c>
      <c r="B143" s="107"/>
      <c r="C143" s="64">
        <f>C144</f>
        <v>718360.4</v>
      </c>
      <c r="D143" s="64">
        <f t="shared" ref="D143:E143" si="31">D144</f>
        <v>624999.1</v>
      </c>
      <c r="E143" s="64">
        <f t="shared" si="31"/>
        <v>812690.2</v>
      </c>
    </row>
    <row r="144" spans="1:5" ht="31.5" customHeight="1" x14ac:dyDescent="0.25">
      <c r="A144" s="18" t="s">
        <v>56</v>
      </c>
      <c r="B144" s="34" t="s">
        <v>23</v>
      </c>
      <c r="C144" s="65">
        <f>524360.4+194000</f>
        <v>718360.4</v>
      </c>
      <c r="D144" s="65">
        <v>624999.1</v>
      </c>
      <c r="E144" s="60">
        <v>812690.2</v>
      </c>
    </row>
    <row r="145" spans="1:7" ht="47.25" customHeight="1" x14ac:dyDescent="0.25">
      <c r="A145" s="100" t="s">
        <v>154</v>
      </c>
      <c r="B145" s="107"/>
      <c r="C145" s="64">
        <f>C146</f>
        <v>50000</v>
      </c>
      <c r="D145" s="64">
        <f t="shared" ref="D145:E145" si="32">D146</f>
        <v>135000</v>
      </c>
      <c r="E145" s="64">
        <f t="shared" si="32"/>
        <v>253853.9</v>
      </c>
    </row>
    <row r="146" spans="1:7" ht="27" customHeight="1" x14ac:dyDescent="0.25">
      <c r="A146" s="18" t="s">
        <v>44</v>
      </c>
      <c r="B146" s="34" t="s">
        <v>37</v>
      </c>
      <c r="C146" s="65">
        <v>50000</v>
      </c>
      <c r="D146" s="65">
        <f>150000-15000</f>
        <v>135000</v>
      </c>
      <c r="E146" s="60">
        <f>184527.4+69326.5</f>
        <v>253853.9</v>
      </c>
    </row>
    <row r="147" spans="1:7" ht="20.25" customHeight="1" x14ac:dyDescent="0.25">
      <c r="A147" s="2"/>
      <c r="B147" s="13" t="s">
        <v>78</v>
      </c>
      <c r="C147" s="64">
        <f>C148+C150+C152+C154</f>
        <v>34778.699999999997</v>
      </c>
      <c r="D147" s="64">
        <f t="shared" ref="D147:E147" si="33">D148+D150+D152</f>
        <v>19354.099999999999</v>
      </c>
      <c r="E147" s="64">
        <f t="shared" si="33"/>
        <v>20860.900000000001</v>
      </c>
    </row>
    <row r="148" spans="1:7" ht="108.75" customHeight="1" x14ac:dyDescent="0.25">
      <c r="A148" s="100" t="s">
        <v>156</v>
      </c>
      <c r="B148" s="101"/>
      <c r="C148" s="26">
        <f>C149</f>
        <v>26139.7</v>
      </c>
      <c r="D148" s="26">
        <f t="shared" ref="D148:E148" si="34">D149</f>
        <v>15627.5</v>
      </c>
      <c r="E148" s="26">
        <f t="shared" si="34"/>
        <v>16475.5</v>
      </c>
    </row>
    <row r="149" spans="1:7" ht="46.5" customHeight="1" x14ac:dyDescent="0.25">
      <c r="A149" s="89" t="s">
        <v>64</v>
      </c>
      <c r="B149" s="38" t="s">
        <v>63</v>
      </c>
      <c r="C149" s="59">
        <f>15139.7+4000+7000</f>
        <v>26139.7</v>
      </c>
      <c r="D149" s="59">
        <v>15627.5</v>
      </c>
      <c r="E149" s="59">
        <v>16475.5</v>
      </c>
    </row>
    <row r="150" spans="1:7" ht="81.75" customHeight="1" x14ac:dyDescent="0.25">
      <c r="A150" s="111" t="s">
        <v>157</v>
      </c>
      <c r="B150" s="112"/>
      <c r="C150" s="26">
        <f>C151</f>
        <v>3726.6</v>
      </c>
      <c r="D150" s="26">
        <f t="shared" ref="D150:E150" si="35">D151</f>
        <v>3726.6</v>
      </c>
      <c r="E150" s="26">
        <f t="shared" si="35"/>
        <v>4385.3999999999996</v>
      </c>
    </row>
    <row r="151" spans="1:7" ht="53.25" customHeight="1" x14ac:dyDescent="0.25">
      <c r="A151" s="18" t="s">
        <v>130</v>
      </c>
      <c r="B151" s="33" t="s">
        <v>131</v>
      </c>
      <c r="C151" s="59">
        <v>3726.6</v>
      </c>
      <c r="D151" s="59">
        <v>3726.6</v>
      </c>
      <c r="E151" s="59">
        <f>2463.7+1921.7</f>
        <v>4385.3999999999996</v>
      </c>
    </row>
    <row r="152" spans="1:7" ht="32.25" customHeight="1" x14ac:dyDescent="0.25">
      <c r="A152" s="100" t="s">
        <v>180</v>
      </c>
      <c r="B152" s="113"/>
      <c r="C152" s="26">
        <f>C153</f>
        <v>2969.9</v>
      </c>
      <c r="D152" s="26">
        <f t="shared" ref="D152:E152" si="36">D153</f>
        <v>0</v>
      </c>
      <c r="E152" s="26">
        <f t="shared" si="36"/>
        <v>0</v>
      </c>
    </row>
    <row r="153" spans="1:7" ht="26.25" customHeight="1" x14ac:dyDescent="0.25">
      <c r="A153" s="18" t="s">
        <v>181</v>
      </c>
      <c r="B153" s="91" t="s">
        <v>182</v>
      </c>
      <c r="C153" s="59">
        <v>2969.9</v>
      </c>
      <c r="D153" s="59">
        <v>0</v>
      </c>
      <c r="E153" s="59">
        <v>0</v>
      </c>
    </row>
    <row r="154" spans="1:7" ht="26.25" customHeight="1" x14ac:dyDescent="0.25">
      <c r="A154" s="100" t="s">
        <v>184</v>
      </c>
      <c r="B154" s="108"/>
      <c r="C154" s="26">
        <f>C155</f>
        <v>1942.5</v>
      </c>
      <c r="D154" s="59"/>
      <c r="E154" s="59"/>
    </row>
    <row r="155" spans="1:7" ht="26.25" customHeight="1" x14ac:dyDescent="0.25">
      <c r="A155" s="18" t="s">
        <v>181</v>
      </c>
      <c r="B155" s="94" t="s">
        <v>182</v>
      </c>
      <c r="C155" s="59">
        <v>1942.5</v>
      </c>
      <c r="D155" s="59"/>
      <c r="E155" s="59"/>
    </row>
    <row r="156" spans="1:7" ht="30" customHeight="1" x14ac:dyDescent="0.25">
      <c r="A156" s="15" t="s">
        <v>77</v>
      </c>
      <c r="B156" s="13" t="s">
        <v>179</v>
      </c>
      <c r="C156" s="26">
        <v>0</v>
      </c>
      <c r="D156" s="26">
        <v>0</v>
      </c>
      <c r="E156" s="26">
        <v>0</v>
      </c>
    </row>
    <row r="157" spans="1:7" ht="31.5" x14ac:dyDescent="0.25">
      <c r="A157" s="35" t="s">
        <v>54</v>
      </c>
      <c r="B157" s="22" t="s">
        <v>32</v>
      </c>
      <c r="C157" s="68">
        <v>0</v>
      </c>
      <c r="D157" s="68">
        <f>SUM(D158)</f>
        <v>0</v>
      </c>
      <c r="E157" s="69">
        <f>SUM(E158)</f>
        <v>0</v>
      </c>
    </row>
    <row r="158" spans="1:7" ht="28.5" customHeight="1" x14ac:dyDescent="0.25">
      <c r="A158" s="90" t="s">
        <v>53</v>
      </c>
      <c r="B158" s="1" t="s">
        <v>33</v>
      </c>
      <c r="C158" s="70">
        <v>0</v>
      </c>
      <c r="D158" s="70">
        <v>0</v>
      </c>
      <c r="E158" s="61">
        <v>0</v>
      </c>
    </row>
    <row r="159" spans="1:7" ht="47.25" x14ac:dyDescent="0.25">
      <c r="A159" s="35" t="s">
        <v>52</v>
      </c>
      <c r="B159" s="22" t="s">
        <v>160</v>
      </c>
      <c r="C159" s="68">
        <v>0</v>
      </c>
      <c r="D159" s="68">
        <v>0</v>
      </c>
      <c r="E159" s="61">
        <v>0</v>
      </c>
      <c r="G159" s="86"/>
    </row>
    <row r="160" spans="1:7" ht="19.5" customHeight="1" x14ac:dyDescent="0.3">
      <c r="B160" s="36" t="s">
        <v>25</v>
      </c>
      <c r="C160" s="37">
        <f>C8+C53+C54+C55+C89+C147+C156+C157+C159</f>
        <v>5090594.5000000009</v>
      </c>
      <c r="D160" s="37">
        <f>D8+D53+D54+D55+D89+D147+D156+D157+D159</f>
        <v>3847975.2</v>
      </c>
      <c r="E160" s="37">
        <f>E8+E53+E54+E55+E89+E147+E156+E157+E159</f>
        <v>3828793.5999999996</v>
      </c>
    </row>
    <row r="161" ht="24" customHeight="1" x14ac:dyDescent="0.2"/>
  </sheetData>
  <mergeCells count="43">
    <mergeCell ref="A154:B154"/>
    <mergeCell ref="A138:B138"/>
    <mergeCell ref="A140:B140"/>
    <mergeCell ref="A150:B150"/>
    <mergeCell ref="A123:B123"/>
    <mergeCell ref="A128:B128"/>
    <mergeCell ref="A148:B148"/>
    <mergeCell ref="A143:B143"/>
    <mergeCell ref="A145:B145"/>
    <mergeCell ref="A152:B152"/>
    <mergeCell ref="A121:B121"/>
    <mergeCell ref="A130:B130"/>
    <mergeCell ref="A132:B132"/>
    <mergeCell ref="A134:B134"/>
    <mergeCell ref="A136:B136"/>
    <mergeCell ref="A103:B103"/>
    <mergeCell ref="A115:B115"/>
    <mergeCell ref="A119:B119"/>
    <mergeCell ref="A106:B106"/>
    <mergeCell ref="A108:B108"/>
    <mergeCell ref="A110:B110"/>
    <mergeCell ref="A112:B112"/>
    <mergeCell ref="A5:E5"/>
    <mergeCell ref="A67:B67"/>
    <mergeCell ref="A69:B69"/>
    <mergeCell ref="A71:B71"/>
    <mergeCell ref="A73:B73"/>
    <mergeCell ref="A56:B56"/>
    <mergeCell ref="A60:B60"/>
    <mergeCell ref="A63:B63"/>
    <mergeCell ref="A65:B65"/>
    <mergeCell ref="A75:B75"/>
    <mergeCell ref="A92:B92"/>
    <mergeCell ref="A94:B94"/>
    <mergeCell ref="A98:B98"/>
    <mergeCell ref="A101:B101"/>
    <mergeCell ref="A77:B77"/>
    <mergeCell ref="A79:B79"/>
    <mergeCell ref="A81:B81"/>
    <mergeCell ref="A90:B90"/>
    <mergeCell ref="A83:B83"/>
    <mergeCell ref="A85:B85"/>
    <mergeCell ref="A87:B87"/>
  </mergeCells>
  <phoneticPr fontId="4" type="noConversion"/>
  <printOptions horizontalCentered="1"/>
  <pageMargins left="0.25" right="0.25" top="0.75" bottom="0.75" header="0.3" footer="0.3"/>
  <pageSetup paperSize="9" scale="67" fitToHeight="0" orientation="portrait" r:id="rId1"/>
  <headerFooter alignWithMargins="0">
    <oddFooter>Страница &amp;P</oddFooter>
  </headerFooter>
  <rowBreaks count="3" manualBreakCount="3">
    <brk id="72" max="4" man="1"/>
    <brk id="99" max="4" man="1"/>
    <brk id="130"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2024</vt:lpstr>
      <vt:lpstr>'2024'!Заголовки_для_печати</vt:lpstr>
      <vt:lpstr>'2024'!Область_печати</vt:lpstr>
    </vt:vector>
  </TitlesOfParts>
  <Company>ГОУЭС</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default</dc:creator>
  <cp:lastModifiedBy>Любовь Меняйлова</cp:lastModifiedBy>
  <cp:lastPrinted>2024-10-15T03:22:37Z</cp:lastPrinted>
  <dcterms:created xsi:type="dcterms:W3CDTF">2003-11-27T05:43:56Z</dcterms:created>
  <dcterms:modified xsi:type="dcterms:W3CDTF">2024-10-24T03:50:02Z</dcterms:modified>
</cp:coreProperties>
</file>